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РОГРАММЫ\Отчеты\2022\Отчеты\На сайт\МП Развитие культуры, архивного дела и туризма\"/>
    </mc:Choice>
  </mc:AlternateContent>
  <xr:revisionPtr revIDLastSave="0" documentId="13_ncr:1_{D21D3856-02E0-4E53-9218-CEC1BC519316}" xr6:coauthVersionLast="45" xr6:coauthVersionMax="45" xr10:uidLastSave="{00000000-0000-0000-0000-000000000000}"/>
  <bookViews>
    <workbookView xWindow="17970" yWindow="2205" windowWidth="21600" windowHeight="11400" activeTab="2" xr2:uid="{539A307D-F04A-41B1-91EF-6FDC2AD33606}"/>
  </bookViews>
  <sheets>
    <sheet name="Годовой ПП1 " sheetId="1" r:id="rId1"/>
    <sheet name="Годовой ПП2" sheetId="2" r:id="rId2"/>
    <sheet name="Годовой общий" sheetId="4" r:id="rId3"/>
  </sheets>
  <externalReferences>
    <externalReference r:id="rId4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2" i="4" l="1"/>
  <c r="D32" i="4"/>
  <c r="D17" i="4" s="1"/>
  <c r="E32" i="4"/>
  <c r="F32" i="4"/>
  <c r="G32" i="4"/>
  <c r="H32" i="4"/>
  <c r="H17" i="4" s="1"/>
  <c r="I32" i="4"/>
  <c r="J32" i="4"/>
  <c r="K32" i="4"/>
  <c r="L32" i="4"/>
  <c r="L17" i="4" s="1"/>
  <c r="C33" i="4"/>
  <c r="D33" i="4"/>
  <c r="E33" i="4"/>
  <c r="F33" i="4"/>
  <c r="F18" i="4" s="1"/>
  <c r="G33" i="4"/>
  <c r="H33" i="4"/>
  <c r="I33" i="4"/>
  <c r="J33" i="4"/>
  <c r="J18" i="4" s="1"/>
  <c r="K33" i="4"/>
  <c r="L33" i="4"/>
  <c r="C34" i="4"/>
  <c r="D34" i="4"/>
  <c r="D19" i="4" s="1"/>
  <c r="E34" i="4"/>
  <c r="F34" i="4"/>
  <c r="G34" i="4"/>
  <c r="H34" i="4"/>
  <c r="H19" i="4" s="1"/>
  <c r="I34" i="4"/>
  <c r="J34" i="4"/>
  <c r="K34" i="4"/>
  <c r="L34" i="4"/>
  <c r="L19" i="4" s="1"/>
  <c r="D31" i="4"/>
  <c r="E31" i="4"/>
  <c r="F31" i="4"/>
  <c r="G31" i="4"/>
  <c r="H31" i="4"/>
  <c r="I31" i="4"/>
  <c r="J31" i="4"/>
  <c r="K31" i="4"/>
  <c r="L31" i="4"/>
  <c r="C31" i="4"/>
  <c r="C27" i="4"/>
  <c r="C25" i="4" s="1"/>
  <c r="D27" i="4"/>
  <c r="E27" i="4"/>
  <c r="E17" i="4" s="1"/>
  <c r="F27" i="4"/>
  <c r="G27" i="4"/>
  <c r="G25" i="4" s="1"/>
  <c r="H27" i="4"/>
  <c r="I27" i="4"/>
  <c r="I25" i="4" s="1"/>
  <c r="J27" i="4"/>
  <c r="K27" i="4"/>
  <c r="K25" i="4" s="1"/>
  <c r="L27" i="4"/>
  <c r="C28" i="4"/>
  <c r="C18" i="4" s="1"/>
  <c r="D28" i="4"/>
  <c r="E28" i="4"/>
  <c r="E18" i="4" s="1"/>
  <c r="F28" i="4"/>
  <c r="G28" i="4"/>
  <c r="G18" i="4" s="1"/>
  <c r="H28" i="4"/>
  <c r="I28" i="4"/>
  <c r="I18" i="4" s="1"/>
  <c r="J28" i="4"/>
  <c r="K28" i="4"/>
  <c r="K18" i="4" s="1"/>
  <c r="L28" i="4"/>
  <c r="C29" i="4"/>
  <c r="C19" i="4" s="1"/>
  <c r="D29" i="4"/>
  <c r="E29" i="4"/>
  <c r="E19" i="4" s="1"/>
  <c r="F29" i="4"/>
  <c r="G29" i="4"/>
  <c r="G19" i="4" s="1"/>
  <c r="H29" i="4"/>
  <c r="I29" i="4"/>
  <c r="I19" i="4" s="1"/>
  <c r="J29" i="4"/>
  <c r="K29" i="4"/>
  <c r="K19" i="4" s="1"/>
  <c r="L29" i="4"/>
  <c r="D26" i="4"/>
  <c r="D25" i="4" s="1"/>
  <c r="E26" i="4"/>
  <c r="F26" i="4"/>
  <c r="F16" i="4" s="1"/>
  <c r="G26" i="4"/>
  <c r="H26" i="4"/>
  <c r="H16" i="4" s="1"/>
  <c r="I26" i="4"/>
  <c r="J26" i="4"/>
  <c r="J16" i="4" s="1"/>
  <c r="K26" i="4"/>
  <c r="L26" i="4"/>
  <c r="L16" i="4" s="1"/>
  <c r="C26" i="4"/>
  <c r="K30" i="4"/>
  <c r="I30" i="4"/>
  <c r="G30" i="4"/>
  <c r="E30" i="4"/>
  <c r="L25" i="4"/>
  <c r="J25" i="4"/>
  <c r="H25" i="4"/>
  <c r="E25" i="4"/>
  <c r="L20" i="4"/>
  <c r="K20" i="4"/>
  <c r="J20" i="4"/>
  <c r="I20" i="4"/>
  <c r="H20" i="4"/>
  <c r="G20" i="4"/>
  <c r="F20" i="4"/>
  <c r="E20" i="4"/>
  <c r="D20" i="4"/>
  <c r="C20" i="4"/>
  <c r="J19" i="4"/>
  <c r="F19" i="4"/>
  <c r="L18" i="4"/>
  <c r="H18" i="4"/>
  <c r="D18" i="4"/>
  <c r="J17" i="4"/>
  <c r="F17" i="4"/>
  <c r="K16" i="4"/>
  <c r="I16" i="4"/>
  <c r="G16" i="4"/>
  <c r="E16" i="4"/>
  <c r="C16" i="4"/>
  <c r="F33" i="2"/>
  <c r="D33" i="2"/>
  <c r="F32" i="2"/>
  <c r="D31" i="2"/>
  <c r="L30" i="2"/>
  <c r="K30" i="2"/>
  <c r="J30" i="2"/>
  <c r="I30" i="2"/>
  <c r="H30" i="2"/>
  <c r="G30" i="2"/>
  <c r="F30" i="2"/>
  <c r="E30" i="2"/>
  <c r="D30" i="2"/>
  <c r="C30" i="2"/>
  <c r="B30" i="2"/>
  <c r="F28" i="2"/>
  <c r="F27" i="2"/>
  <c r="F25" i="2" s="1"/>
  <c r="L25" i="2"/>
  <c r="K25" i="2"/>
  <c r="J25" i="2"/>
  <c r="I25" i="2"/>
  <c r="H25" i="2"/>
  <c r="G25" i="2"/>
  <c r="E25" i="2"/>
  <c r="D25" i="2"/>
  <c r="C25" i="2"/>
  <c r="B25" i="2"/>
  <c r="L20" i="2"/>
  <c r="K20" i="2"/>
  <c r="J20" i="2"/>
  <c r="I20" i="2"/>
  <c r="H20" i="2"/>
  <c r="G20" i="2"/>
  <c r="F20" i="2"/>
  <c r="E20" i="2"/>
  <c r="D20" i="2"/>
  <c r="C20" i="2"/>
  <c r="L19" i="2"/>
  <c r="K19" i="2"/>
  <c r="J19" i="2"/>
  <c r="I19" i="2"/>
  <c r="H19" i="2"/>
  <c r="G19" i="2"/>
  <c r="F19" i="2"/>
  <c r="E19" i="2"/>
  <c r="D19" i="2"/>
  <c r="C19" i="2"/>
  <c r="L18" i="2"/>
  <c r="K18" i="2"/>
  <c r="J18" i="2"/>
  <c r="I18" i="2"/>
  <c r="H18" i="2"/>
  <c r="G18" i="2"/>
  <c r="F18" i="2"/>
  <c r="E18" i="2"/>
  <c r="D18" i="2"/>
  <c r="C18" i="2"/>
  <c r="L17" i="2"/>
  <c r="K17" i="2"/>
  <c r="J17" i="2"/>
  <c r="I17" i="2"/>
  <c r="H17" i="2"/>
  <c r="G17" i="2"/>
  <c r="F17" i="2"/>
  <c r="E17" i="2"/>
  <c r="D17" i="2"/>
  <c r="C17" i="2"/>
  <c r="L16" i="2"/>
  <c r="K16" i="2"/>
  <c r="J16" i="2"/>
  <c r="I16" i="2"/>
  <c r="H16" i="2"/>
  <c r="G16" i="2"/>
  <c r="F16" i="2"/>
  <c r="E16" i="2"/>
  <c r="D16" i="2"/>
  <c r="C16" i="2"/>
  <c r="L15" i="2"/>
  <c r="K15" i="2"/>
  <c r="J15" i="2"/>
  <c r="I15" i="2"/>
  <c r="H15" i="2"/>
  <c r="G15" i="2"/>
  <c r="F15" i="2"/>
  <c r="E15" i="2"/>
  <c r="D15" i="2"/>
  <c r="C15" i="2"/>
  <c r="L65" i="1"/>
  <c r="K65" i="1"/>
  <c r="J65" i="1"/>
  <c r="I65" i="1"/>
  <c r="H65" i="1"/>
  <c r="G65" i="1"/>
  <c r="F65" i="1"/>
  <c r="E65" i="1"/>
  <c r="D65" i="1"/>
  <c r="C65" i="1"/>
  <c r="L60" i="1"/>
  <c r="K60" i="1"/>
  <c r="J60" i="1"/>
  <c r="I60" i="1"/>
  <c r="H60" i="1"/>
  <c r="G60" i="1"/>
  <c r="F60" i="1"/>
  <c r="E60" i="1"/>
  <c r="D60" i="1"/>
  <c r="C60" i="1"/>
  <c r="F58" i="1"/>
  <c r="D58" i="1"/>
  <c r="F57" i="1"/>
  <c r="F56" i="1"/>
  <c r="L55" i="1"/>
  <c r="K55" i="1"/>
  <c r="J55" i="1"/>
  <c r="I55" i="1"/>
  <c r="H55" i="1"/>
  <c r="G55" i="1"/>
  <c r="F55" i="1"/>
  <c r="E55" i="1"/>
  <c r="D55" i="1"/>
  <c r="B55" i="1"/>
  <c r="L50" i="1"/>
  <c r="K50" i="1"/>
  <c r="J50" i="1"/>
  <c r="I50" i="1"/>
  <c r="H50" i="1"/>
  <c r="G50" i="1"/>
  <c r="C55" i="1" s="1"/>
  <c r="F50" i="1"/>
  <c r="E50" i="1"/>
  <c r="D50" i="1"/>
  <c r="C50" i="1"/>
  <c r="B50" i="1"/>
  <c r="D48" i="1"/>
  <c r="F47" i="1"/>
  <c r="F46" i="1"/>
  <c r="D46" i="1"/>
  <c r="L45" i="1"/>
  <c r="K45" i="1"/>
  <c r="J45" i="1"/>
  <c r="I45" i="1"/>
  <c r="H45" i="1"/>
  <c r="G45" i="1"/>
  <c r="F45" i="1"/>
  <c r="E45" i="1"/>
  <c r="D45" i="1"/>
  <c r="C45" i="1"/>
  <c r="B45" i="1"/>
  <c r="F43" i="1"/>
  <c r="F42" i="1"/>
  <c r="F41" i="1"/>
  <c r="L40" i="1"/>
  <c r="K40" i="1"/>
  <c r="J40" i="1"/>
  <c r="I40" i="1"/>
  <c r="H40" i="1"/>
  <c r="G40" i="1"/>
  <c r="F40" i="1"/>
  <c r="E40" i="1"/>
  <c r="D40" i="1"/>
  <c r="C40" i="1"/>
  <c r="B40" i="1"/>
  <c r="F37" i="1"/>
  <c r="F36" i="1"/>
  <c r="L35" i="1"/>
  <c r="K35" i="1"/>
  <c r="J35" i="1"/>
  <c r="I35" i="1"/>
  <c r="H35" i="1"/>
  <c r="G35" i="1"/>
  <c r="F35" i="1"/>
  <c r="E35" i="1"/>
  <c r="D35" i="1"/>
  <c r="C35" i="1"/>
  <c r="B35" i="1"/>
  <c r="D33" i="1"/>
  <c r="L30" i="1"/>
  <c r="K30" i="1"/>
  <c r="J30" i="1"/>
  <c r="I30" i="1"/>
  <c r="H30" i="1"/>
  <c r="G30" i="1"/>
  <c r="F30" i="1"/>
  <c r="E30" i="1"/>
  <c r="D30" i="1"/>
  <c r="C30" i="1"/>
  <c r="B30" i="1"/>
  <c r="F28" i="1"/>
  <c r="F27" i="1"/>
  <c r="F26" i="1"/>
  <c r="L25" i="1"/>
  <c r="K25" i="1"/>
  <c r="J25" i="1"/>
  <c r="I25" i="1"/>
  <c r="H25" i="1"/>
  <c r="G25" i="1"/>
  <c r="F25" i="1"/>
  <c r="E25" i="1"/>
  <c r="D25" i="1"/>
  <c r="C25" i="1"/>
  <c r="B25" i="1"/>
  <c r="L20" i="1"/>
  <c r="K20" i="1"/>
  <c r="J20" i="1"/>
  <c r="I20" i="1"/>
  <c r="H20" i="1"/>
  <c r="G20" i="1"/>
  <c r="F20" i="1"/>
  <c r="E20" i="1"/>
  <c r="D20" i="1"/>
  <c r="C20" i="1"/>
  <c r="L19" i="1"/>
  <c r="K19" i="1"/>
  <c r="J19" i="1"/>
  <c r="I19" i="1"/>
  <c r="H19" i="1"/>
  <c r="G19" i="1"/>
  <c r="F19" i="1"/>
  <c r="E19" i="1"/>
  <c r="D19" i="1"/>
  <c r="C19" i="1"/>
  <c r="L18" i="1"/>
  <c r="K18" i="1"/>
  <c r="J18" i="1"/>
  <c r="I18" i="1"/>
  <c r="H18" i="1"/>
  <c r="G18" i="1"/>
  <c r="F18" i="1"/>
  <c r="E18" i="1"/>
  <c r="D18" i="1"/>
  <c r="C18" i="1"/>
  <c r="L17" i="1"/>
  <c r="K17" i="1"/>
  <c r="J17" i="1"/>
  <c r="I17" i="1"/>
  <c r="H17" i="1"/>
  <c r="G17" i="1"/>
  <c r="F17" i="1"/>
  <c r="E17" i="1"/>
  <c r="D17" i="1"/>
  <c r="C17" i="1"/>
  <c r="L16" i="1"/>
  <c r="K16" i="1"/>
  <c r="J16" i="1"/>
  <c r="I16" i="1"/>
  <c r="H16" i="1"/>
  <c r="G16" i="1"/>
  <c r="F16" i="1"/>
  <c r="E16" i="1"/>
  <c r="D16" i="1"/>
  <c r="C16" i="1"/>
  <c r="L15" i="1"/>
  <c r="K15" i="1"/>
  <c r="J15" i="1"/>
  <c r="I15" i="1"/>
  <c r="H15" i="1"/>
  <c r="G15" i="1"/>
  <c r="F15" i="1"/>
  <c r="E15" i="1"/>
  <c r="D15" i="1"/>
  <c r="C15" i="1"/>
  <c r="L30" i="4" l="1"/>
  <c r="J30" i="4"/>
  <c r="H30" i="4"/>
  <c r="F30" i="4"/>
  <c r="D30" i="4"/>
  <c r="C30" i="4"/>
  <c r="E15" i="4"/>
  <c r="L15" i="4"/>
  <c r="J15" i="4"/>
  <c r="H15" i="4"/>
  <c r="F15" i="4"/>
  <c r="C17" i="4"/>
  <c r="C15" i="4" s="1"/>
  <c r="G17" i="4"/>
  <c r="G15" i="4" s="1"/>
  <c r="I17" i="4"/>
  <c r="I15" i="4" s="1"/>
  <c r="K17" i="4"/>
  <c r="K15" i="4" s="1"/>
  <c r="D16" i="4"/>
  <c r="D15" i="4" s="1"/>
  <c r="F25" i="4"/>
</calcChain>
</file>

<file path=xl/sharedStrings.xml><?xml version="1.0" encoding="utf-8"?>
<sst xmlns="http://schemas.openxmlformats.org/spreadsheetml/2006/main" count="220" uniqueCount="47">
  <si>
    <t>Приложение №2 к Порядку проведения мониторинга и оценки эффективности реализации муниципальных программ</t>
  </si>
  <si>
    <t>Форма №1</t>
  </si>
  <si>
    <t>ГОДОВОЙ ОТЧЕТ</t>
  </si>
  <si>
    <t>О РЕАЛИЗАЦИИ МЕРОПРИЯТИЙ МУНИЦИПАЛЬНОЙ ПРОГРАММЫ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</si>
  <si>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2023 года</t>
    </r>
  </si>
  <si>
    <t>наименование программы</t>
  </si>
  <si>
    <t>Администрация Первомайского района</t>
  </si>
  <si>
    <t>заказчик программы</t>
  </si>
  <si>
    <t>№ п/п</t>
  </si>
  <si>
    <t>Мероприятия программы, направления и источники финансирования</t>
  </si>
  <si>
    <t>Объем ассигнований (тыс. руб.)</t>
  </si>
  <si>
    <t>Достигнутые результаты мероприятий с начала года&lt;****&gt;</t>
  </si>
  <si>
    <t>Примечание&lt;*****&gt;</t>
  </si>
  <si>
    <t>год</t>
  </si>
  <si>
    <t>Утвержденно программой</t>
  </si>
  <si>
    <t>Исполнено</t>
  </si>
  <si>
    <t>Всего, в том числе:</t>
  </si>
  <si>
    <t>1</t>
  </si>
  <si>
    <t>Федеральный бюджет</t>
  </si>
  <si>
    <t>2</t>
  </si>
  <si>
    <t>Областной бюджет</t>
  </si>
  <si>
    <t>3</t>
  </si>
  <si>
    <t>Местный бюджет</t>
  </si>
  <si>
    <t>4</t>
  </si>
  <si>
    <t>Внебюджетные источники</t>
  </si>
  <si>
    <t>5</t>
  </si>
  <si>
    <t>Инвестиции, в том числе:</t>
  </si>
  <si>
    <t>5.1</t>
  </si>
  <si>
    <t>5.2</t>
  </si>
  <si>
    <t>5.3</t>
  </si>
  <si>
    <t>5.4</t>
  </si>
  <si>
    <t>На территории Первомайского района 2  учреждения дополнительного образования (не все дети охвачены, в 2022г. меньше подвоза детей с близь лежащих населенных пунктов)</t>
  </si>
  <si>
    <t>Были проведены доп. мероприятия, посвященные тематике года "Год культурного наследия". Возобновлено проведение выездных мероприятий</t>
  </si>
  <si>
    <t>Модернизация сельской библиотеки п. Улу-Юл (приобретение новых книг)</t>
  </si>
  <si>
    <t>6</t>
  </si>
  <si>
    <t>7</t>
  </si>
  <si>
    <t>8</t>
  </si>
  <si>
    <t>Техническое и технологическое обеспечение(ремонт, приобретение мебели, выставочных ветрин, стеллажей, оформление картин в багет)</t>
  </si>
  <si>
    <t>9</t>
  </si>
  <si>
    <t>Проведение образовательных культурных, тематических мероприятий, направленных на популяризацию историко-культурного наследия района и России</t>
  </si>
  <si>
    <t>&lt;*&gt; - Расходы, увеличивающие стоимость основных средств.
&lt;**&gt; - Расходы по государственным контактам с научными организациями на проведение НИОКР; расходы на НИОКР, проводимые собственными силами.
&lt;***&gt; - Текущие расходы.
&lt;****&gt; - Указываются показатели мероприятий в соответствии с предусмотренными показателями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акций, количество участников мероприятий и т.п.). Допускается приведение показателей, не установленных утвержденной МП.
&lt;*****&gt; - Графа "Примечание" обязательно заполняется по мероприятиям, объем финансирования, по которым не соответствует утвержденной МП, а также по мероприятиям, по которым результат отсутствует или не соответствует запланированному, с указанием причин отклонений.</t>
  </si>
  <si>
    <t>Уменьшение обемов финансирования в связи со снижением фактических затрат на ГСМ</t>
  </si>
  <si>
    <t>"Развитие культуры, архивного дела и туризма в Первомайском районе на период 2021-2025 годы"</t>
  </si>
  <si>
    <t>Подпрограмма 1. «Развитие культуры и архивного дела в Первомайском районе на 2021-2025 годы»</t>
  </si>
  <si>
    <t>Подпрограмма 2. «Развитие туризма на территории Первомайского района Томской области на 2021-2025 годы»</t>
  </si>
  <si>
    <r>
      <t xml:space="preserve">Подпрограмма 2.
</t>
    </r>
    <r>
      <rPr>
        <sz val="8"/>
        <color theme="1"/>
        <rFont val="Times New Roman"/>
        <family val="1"/>
        <charset val="204"/>
      </rPr>
      <t>«Развитие туризма на территории Первомайского района Томской области на 2021-2025 годы»</t>
    </r>
  </si>
  <si>
    <r>
      <t xml:space="preserve">Подпрограмма 1.
</t>
    </r>
    <r>
      <rPr>
        <sz val="8"/>
        <color theme="1"/>
        <rFont val="Times New Roman"/>
        <family val="1"/>
        <charset val="204"/>
      </rPr>
      <t>«Развитие культуры и архивного дела в Первомайском районе на 2021-2025 годы»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</si>
</sst>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2" fontId="7" fillId="3" borderId="1" xfId="0" applyNumberFormat="1" applyFont="1" applyFill="1" applyBorder="1"/>
    <xf numFmtId="0" fontId="7" fillId="3" borderId="1" xfId="0" applyFont="1" applyFill="1" applyBorder="1"/>
    <xf numFmtId="49" fontId="7" fillId="3" borderId="1" xfId="0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vertical="center" wrapText="1"/>
    </xf>
    <xf numFmtId="49" fontId="6" fillId="4" borderId="1" xfId="0" applyNumberFormat="1" applyFont="1" applyFill="1" applyBorder="1" applyAlignment="1">
      <alignment horizontal="right" vertical="center" wrapText="1"/>
    </xf>
    <xf numFmtId="0" fontId="10" fillId="4" borderId="1" xfId="0" applyFont="1" applyFill="1" applyBorder="1" applyAlignment="1">
      <alignment vertical="center" wrapText="1"/>
    </xf>
    <xf numFmtId="2" fontId="6" fillId="4" borderId="1" xfId="0" applyNumberFormat="1" applyFont="1" applyFill="1" applyBorder="1"/>
    <xf numFmtId="0" fontId="10" fillId="4" borderId="1" xfId="0" applyFont="1" applyFill="1" applyBorder="1" applyAlignment="1">
      <alignment wrapText="1"/>
    </xf>
    <xf numFmtId="49" fontId="7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2" fontId="7" fillId="0" borderId="1" xfId="0" applyNumberFormat="1" applyFont="1" applyBorder="1"/>
    <xf numFmtId="0" fontId="7" fillId="0" borderId="1" xfId="0" applyFont="1" applyBorder="1"/>
    <xf numFmtId="2" fontId="6" fillId="4" borderId="1" xfId="0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/>
    </xf>
    <xf numFmtId="2" fontId="6" fillId="0" borderId="1" xfId="0" applyNumberFormat="1" applyFont="1" applyBorder="1"/>
    <xf numFmtId="0" fontId="6" fillId="0" borderId="1" xfId="0" applyFont="1" applyBorder="1"/>
    <xf numFmtId="2" fontId="7" fillId="0" borderId="1" xfId="0" applyNumberFormat="1" applyFont="1" applyBorder="1" applyAlignment="1">
      <alignment horizontal="right"/>
    </xf>
    <xf numFmtId="0" fontId="6" fillId="4" borderId="1" xfId="0" applyFont="1" applyFill="1" applyBorder="1"/>
    <xf numFmtId="2" fontId="6" fillId="4" borderId="1" xfId="0" applyNumberFormat="1" applyFont="1" applyFill="1" applyBorder="1" applyAlignment="1">
      <alignment wrapText="1"/>
    </xf>
    <xf numFmtId="2" fontId="6" fillId="3" borderId="1" xfId="0" applyNumberFormat="1" applyFont="1" applyFill="1" applyBorder="1"/>
    <xf numFmtId="0" fontId="6" fillId="3" borderId="1" xfId="0" applyFont="1" applyFill="1" applyBorder="1"/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55;&#1056;&#1054;&#1043;&#1056;&#1040;&#1052;&#1052;&#1067;/&#1054;&#1090;&#1095;&#1077;&#1090;&#1099;/2022/&#1054;&#1090;&#1095;&#1077;&#1090;&#1099;/&#1052;&#1055;%20&#1056;&#1072;&#1079;&#1074;&#1080;&#1090;&#1080;&#1077;%20&#1082;&#1091;&#1083;&#1100;&#1090;&#1091;&#1088;&#1099;,%20&#1072;&#1088;&#1093;&#1080;&#1074;&#1085;&#1086;&#1075;&#1086;%20&#1076;&#1077;&#1083;&#1072;%20&#1080;%20&#1090;&#1091;&#1088;&#1080;&#1079;&#1084;&#1072;/&#1054;&#1090;&#1095;&#1077;&#1090;&#1099;%20&#1087;&#1086;%20&#1087;&#1088;&#1086;&#1075;&#1088;&#1072;&#1084;&#1084;&#1077;%20&#1079;&#1072;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квартал"/>
      <sheetName val="2 квартал"/>
      <sheetName val="3 квартал(культ)"/>
      <sheetName val="3 квартал(туризм)"/>
      <sheetName val="4 квартал"/>
      <sheetName val="4 квартал(туризм)"/>
      <sheetName val="Годовой о результ. мероприятий"/>
      <sheetName val="Годовой о результ. мероприя (ту"/>
    </sheetNames>
    <sheetDataSet>
      <sheetData sheetId="0"/>
      <sheetData sheetId="1" refreshError="1"/>
      <sheetData sheetId="2" refreshError="1"/>
      <sheetData sheetId="3" refreshError="1"/>
      <sheetData sheetId="4">
        <row r="13">
          <cell r="B13" t="str">
            <v>Оснащение музыкальными инструментами</v>
          </cell>
        </row>
        <row r="14">
          <cell r="B14" t="str">
            <v>Организация и проведение культурно-массовых мероприятий</v>
          </cell>
        </row>
        <row r="15">
          <cell r="B15" t="str">
            <v>Сохранение и развитие кадрового потенциала (повышения квалификации, участие во Всероссийских и Международных конкурсах и фестивалях)</v>
          </cell>
        </row>
        <row r="16">
          <cell r="B16" t="str">
            <v>Техническое и технологическое обеспечение</v>
          </cell>
        </row>
        <row r="17">
          <cell r="B17" t="str">
            <v>Создание модельных библиотек в рамках национального проекта «Культура»</v>
          </cell>
        </row>
        <row r="18">
          <cell r="B18" t="str">
            <v>Информационное и методическое обеспечение деятельности</v>
          </cell>
        </row>
        <row r="19">
          <cell r="B19" t="str">
            <v>Обеспечение безопасности (капитальный ремонт здания МАОУ ДО «Первомай-ская ДШИ», располо-женного по адресу: Томская область, Первомайский район, с. Первомайское, ул. Комму-нистическая,7)</v>
          </cell>
        </row>
      </sheetData>
      <sheetData sheetId="5">
        <row r="13">
          <cell r="B13" t="str">
            <v>Разработка му-ниципального брендового ту-ристического и экскурсионного маршрута</v>
          </cell>
          <cell r="F13">
            <v>135.41999999999999</v>
          </cell>
          <cell r="H13">
            <v>9.33</v>
          </cell>
        </row>
        <row r="14">
          <cell r="B14" t="str">
            <v>Приобретение и установка модульного санитарного узла (туалетного модуля) на остановочных пунктах маршрутных транспортных средств на автомобильных дорогах общего пользования</v>
          </cell>
          <cell r="F14">
            <v>1546.72</v>
          </cell>
          <cell r="H14">
            <v>184.25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BB031-B024-4850-A635-81C838C3AF5C}">
  <dimension ref="A1:O84"/>
  <sheetViews>
    <sheetView zoomScaleNormal="100" workbookViewId="0">
      <pane ySplit="13" topLeftCell="A14" activePane="bottomLeft" state="frozen"/>
      <selection activeCell="R50" sqref="R50"/>
      <selection pane="bottomLeft" activeCell="F22" sqref="F22"/>
    </sheetView>
  </sheetViews>
  <sheetFormatPr defaultColWidth="9.140625" defaultRowHeight="15" x14ac:dyDescent="0.25"/>
  <cols>
    <col min="1" max="1" width="5.7109375" style="1" customWidth="1"/>
    <col min="2" max="2" width="21" customWidth="1"/>
    <col min="3" max="12" width="11.140625" customWidth="1"/>
    <col min="13" max="13" width="13.5703125" customWidth="1"/>
    <col min="14" max="14" width="21.5703125" customWidth="1"/>
    <col min="15" max="15" width="8.85546875" customWidth="1"/>
  </cols>
  <sheetData>
    <row r="1" spans="1:15" ht="56.25" customHeight="1" x14ac:dyDescent="0.25">
      <c r="M1" s="41" t="s">
        <v>0</v>
      </c>
      <c r="N1" s="41"/>
    </row>
    <row r="2" spans="1:15" ht="14.25" customHeight="1" x14ac:dyDescent="0.25">
      <c r="M2" s="2"/>
      <c r="N2" s="2" t="s">
        <v>1</v>
      </c>
    </row>
    <row r="3" spans="1:15" ht="14.25" customHeight="1" x14ac:dyDescent="0.25">
      <c r="A3" s="42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3"/>
    </row>
    <row r="4" spans="1:15" x14ac:dyDescent="0.25">
      <c r="A4" s="43" t="s">
        <v>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3"/>
    </row>
    <row r="5" spans="1:15" x14ac:dyDescent="0.25">
      <c r="A5" s="43" t="s">
        <v>4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3"/>
    </row>
    <row r="6" spans="1:15" x14ac:dyDescent="0.25">
      <c r="A6" s="44" t="s">
        <v>43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3"/>
    </row>
    <row r="7" spans="1:15" ht="8.25" customHeight="1" x14ac:dyDescent="0.25">
      <c r="A7" s="36" t="s">
        <v>5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"/>
    </row>
    <row r="8" spans="1:15" x14ac:dyDescent="0.25">
      <c r="A8" s="35" t="s">
        <v>6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"/>
    </row>
    <row r="9" spans="1:15" ht="8.25" customHeight="1" x14ac:dyDescent="0.25">
      <c r="A9" s="36" t="s">
        <v>7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"/>
    </row>
    <row r="10" spans="1:15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3"/>
    </row>
    <row r="11" spans="1:15" s="1" customFormat="1" ht="21.75" customHeight="1" x14ac:dyDescent="0.25">
      <c r="A11" s="37" t="s">
        <v>8</v>
      </c>
      <c r="B11" s="37" t="s">
        <v>9</v>
      </c>
      <c r="C11" s="38" t="s">
        <v>10</v>
      </c>
      <c r="D11" s="39"/>
      <c r="E11" s="39"/>
      <c r="F11" s="39"/>
      <c r="G11" s="39"/>
      <c r="H11" s="39"/>
      <c r="I11" s="39"/>
      <c r="J11" s="39"/>
      <c r="K11" s="39"/>
      <c r="L11" s="40"/>
      <c r="M11" s="37" t="s">
        <v>11</v>
      </c>
      <c r="N11" s="37" t="s">
        <v>12</v>
      </c>
      <c r="O11" s="5"/>
    </row>
    <row r="12" spans="1:15" s="1" customFormat="1" ht="17.25" customHeight="1" x14ac:dyDescent="0.25">
      <c r="A12" s="37"/>
      <c r="B12" s="37"/>
      <c r="C12" s="6">
        <v>2021</v>
      </c>
      <c r="D12" s="7" t="s">
        <v>13</v>
      </c>
      <c r="E12" s="6">
        <v>2022</v>
      </c>
      <c r="F12" s="7" t="s">
        <v>13</v>
      </c>
      <c r="G12" s="6">
        <v>2023</v>
      </c>
      <c r="H12" s="7" t="s">
        <v>13</v>
      </c>
      <c r="I12" s="6">
        <v>2024</v>
      </c>
      <c r="J12" s="7" t="s">
        <v>13</v>
      </c>
      <c r="K12" s="6">
        <v>2025</v>
      </c>
      <c r="L12" s="7" t="s">
        <v>13</v>
      </c>
      <c r="M12" s="37"/>
      <c r="N12" s="37"/>
      <c r="O12" s="5"/>
    </row>
    <row r="13" spans="1:15" ht="36" x14ac:dyDescent="0.25">
      <c r="A13" s="37"/>
      <c r="B13" s="37"/>
      <c r="C13" s="8" t="s">
        <v>14</v>
      </c>
      <c r="D13" s="8" t="s">
        <v>15</v>
      </c>
      <c r="E13" s="8" t="s">
        <v>14</v>
      </c>
      <c r="F13" s="8" t="s">
        <v>15</v>
      </c>
      <c r="G13" s="8" t="s">
        <v>14</v>
      </c>
      <c r="H13" s="8" t="s">
        <v>15</v>
      </c>
      <c r="I13" s="8" t="s">
        <v>14</v>
      </c>
      <c r="J13" s="8" t="s">
        <v>15</v>
      </c>
      <c r="K13" s="8" t="s">
        <v>14</v>
      </c>
      <c r="L13" s="8" t="s">
        <v>15</v>
      </c>
      <c r="M13" s="37"/>
      <c r="N13" s="37"/>
      <c r="O13" s="3"/>
    </row>
    <row r="14" spans="1:15" x14ac:dyDescent="0.25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  <c r="I14" s="9">
        <v>9</v>
      </c>
      <c r="J14" s="9">
        <v>10</v>
      </c>
      <c r="K14" s="9">
        <v>9</v>
      </c>
      <c r="L14" s="9">
        <v>10</v>
      </c>
      <c r="M14" s="9">
        <v>11</v>
      </c>
      <c r="N14" s="9">
        <v>12</v>
      </c>
      <c r="O14" s="3"/>
    </row>
    <row r="15" spans="1:15" x14ac:dyDescent="0.25">
      <c r="A15" s="10"/>
      <c r="B15" s="11" t="s">
        <v>16</v>
      </c>
      <c r="C15" s="32">
        <f>C16+C17+C18+C19+C20</f>
        <v>18843.61</v>
      </c>
      <c r="D15" s="33">
        <f t="shared" ref="D15:L15" si="0">D16+D17+D18+D19+D20</f>
        <v>18829.519999999997</v>
      </c>
      <c r="E15" s="33">
        <f t="shared" si="0"/>
        <v>35456.120000000003</v>
      </c>
      <c r="F15" s="33">
        <f t="shared" si="0"/>
        <v>35456.11</v>
      </c>
      <c r="G15" s="33">
        <f t="shared" si="0"/>
        <v>24191.439999999999</v>
      </c>
      <c r="H15" s="32">
        <f t="shared" si="0"/>
        <v>0</v>
      </c>
      <c r="I15" s="32">
        <f t="shared" si="0"/>
        <v>308</v>
      </c>
      <c r="J15" s="32">
        <f t="shared" si="0"/>
        <v>0</v>
      </c>
      <c r="K15" s="32">
        <f t="shared" si="0"/>
        <v>4514</v>
      </c>
      <c r="L15" s="32">
        <f t="shared" si="0"/>
        <v>0</v>
      </c>
      <c r="M15" s="13"/>
      <c r="N15" s="13"/>
      <c r="O15" s="3"/>
    </row>
    <row r="16" spans="1:15" x14ac:dyDescent="0.25">
      <c r="A16" s="14" t="s">
        <v>17</v>
      </c>
      <c r="B16" s="15" t="s">
        <v>18</v>
      </c>
      <c r="C16" s="12">
        <f>C26+C31+C36+C41+C46+C51+C56+C61+C66</f>
        <v>10000</v>
      </c>
      <c r="D16" s="12">
        <f t="shared" ref="D16:L16" si="1">D26+D31+D36+D41+D46+D51+D56+D61+D66</f>
        <v>10000</v>
      </c>
      <c r="E16" s="12">
        <f t="shared" si="1"/>
        <v>25530.91</v>
      </c>
      <c r="F16" s="12">
        <f t="shared" si="1"/>
        <v>25530.91</v>
      </c>
      <c r="G16" s="12">
        <f t="shared" si="1"/>
        <v>0</v>
      </c>
      <c r="H16" s="12">
        <f t="shared" si="1"/>
        <v>0</v>
      </c>
      <c r="I16" s="12">
        <f t="shared" si="1"/>
        <v>0</v>
      </c>
      <c r="J16" s="12">
        <f t="shared" si="1"/>
        <v>0</v>
      </c>
      <c r="K16" s="12">
        <f t="shared" si="1"/>
        <v>0</v>
      </c>
      <c r="L16" s="12">
        <f t="shared" si="1"/>
        <v>0</v>
      </c>
      <c r="M16" s="13"/>
      <c r="N16" s="13"/>
      <c r="O16" s="3"/>
    </row>
    <row r="17" spans="1:15" x14ac:dyDescent="0.25">
      <c r="A17" s="14" t="s">
        <v>19</v>
      </c>
      <c r="B17" s="15" t="s">
        <v>20</v>
      </c>
      <c r="C17" s="12">
        <f t="shared" ref="C17:L19" si="2">C27+C32+C37+C42+C47+C52+C57+C62+C67</f>
        <v>0</v>
      </c>
      <c r="D17" s="12">
        <f t="shared" si="2"/>
        <v>0</v>
      </c>
      <c r="E17" s="12">
        <f t="shared" si="2"/>
        <v>4485.18</v>
      </c>
      <c r="F17" s="12">
        <f t="shared" si="2"/>
        <v>4485.18</v>
      </c>
      <c r="G17" s="12">
        <f t="shared" si="2"/>
        <v>21547.599999999999</v>
      </c>
      <c r="H17" s="12">
        <f t="shared" si="2"/>
        <v>0</v>
      </c>
      <c r="I17" s="12">
        <f t="shared" si="2"/>
        <v>0</v>
      </c>
      <c r="J17" s="12">
        <f t="shared" si="2"/>
        <v>0</v>
      </c>
      <c r="K17" s="12">
        <f t="shared" si="2"/>
        <v>0</v>
      </c>
      <c r="L17" s="12">
        <f t="shared" si="2"/>
        <v>0</v>
      </c>
      <c r="M17" s="13"/>
      <c r="N17" s="13"/>
      <c r="O17" s="3"/>
    </row>
    <row r="18" spans="1:15" x14ac:dyDescent="0.25">
      <c r="A18" s="14" t="s">
        <v>21</v>
      </c>
      <c r="B18" s="15" t="s">
        <v>22</v>
      </c>
      <c r="C18" s="12">
        <f t="shared" si="2"/>
        <v>8835.6099999999988</v>
      </c>
      <c r="D18" s="12">
        <f t="shared" si="2"/>
        <v>8821.5199999999986</v>
      </c>
      <c r="E18" s="12">
        <f t="shared" si="2"/>
        <v>5432.03</v>
      </c>
      <c r="F18" s="12">
        <f t="shared" si="2"/>
        <v>5432.02</v>
      </c>
      <c r="G18" s="12">
        <f t="shared" si="2"/>
        <v>2635.84</v>
      </c>
      <c r="H18" s="12">
        <f t="shared" si="2"/>
        <v>0</v>
      </c>
      <c r="I18" s="12">
        <f t="shared" si="2"/>
        <v>300</v>
      </c>
      <c r="J18" s="12">
        <f t="shared" si="2"/>
        <v>0</v>
      </c>
      <c r="K18" s="12">
        <f t="shared" si="2"/>
        <v>4506</v>
      </c>
      <c r="L18" s="12">
        <f t="shared" si="2"/>
        <v>0</v>
      </c>
      <c r="M18" s="13"/>
      <c r="N18" s="13"/>
      <c r="O18" s="3"/>
    </row>
    <row r="19" spans="1:15" x14ac:dyDescent="0.25">
      <c r="A19" s="14" t="s">
        <v>23</v>
      </c>
      <c r="B19" s="15" t="s">
        <v>24</v>
      </c>
      <c r="C19" s="12">
        <f t="shared" si="2"/>
        <v>8</v>
      </c>
      <c r="D19" s="12">
        <f t="shared" si="2"/>
        <v>8</v>
      </c>
      <c r="E19" s="12">
        <f t="shared" si="2"/>
        <v>8</v>
      </c>
      <c r="F19" s="12">
        <f t="shared" si="2"/>
        <v>8</v>
      </c>
      <c r="G19" s="12">
        <f t="shared" si="2"/>
        <v>8</v>
      </c>
      <c r="H19" s="12">
        <f t="shared" si="2"/>
        <v>0</v>
      </c>
      <c r="I19" s="12">
        <f t="shared" si="2"/>
        <v>8</v>
      </c>
      <c r="J19" s="12">
        <f t="shared" si="2"/>
        <v>0</v>
      </c>
      <c r="K19" s="12">
        <f t="shared" si="2"/>
        <v>8</v>
      </c>
      <c r="L19" s="12">
        <f t="shared" si="2"/>
        <v>0</v>
      </c>
      <c r="M19" s="13"/>
      <c r="N19" s="13"/>
      <c r="O19" s="3"/>
    </row>
    <row r="20" spans="1:15" x14ac:dyDescent="0.25">
      <c r="A20" s="14" t="s">
        <v>25</v>
      </c>
      <c r="B20" s="15" t="s">
        <v>26</v>
      </c>
      <c r="C20" s="13">
        <f>SUM(C21:C24)</f>
        <v>0</v>
      </c>
      <c r="D20" s="13">
        <f t="shared" ref="D20:L20" si="3">SUM(D21:D24)</f>
        <v>0</v>
      </c>
      <c r="E20" s="13">
        <f t="shared" si="3"/>
        <v>0</v>
      </c>
      <c r="F20" s="13">
        <f t="shared" si="3"/>
        <v>0</v>
      </c>
      <c r="G20" s="13">
        <f t="shared" si="3"/>
        <v>0</v>
      </c>
      <c r="H20" s="13">
        <f t="shared" si="3"/>
        <v>0</v>
      </c>
      <c r="I20" s="13">
        <f t="shared" si="3"/>
        <v>0</v>
      </c>
      <c r="J20" s="13">
        <f t="shared" si="3"/>
        <v>0</v>
      </c>
      <c r="K20" s="13">
        <f t="shared" si="3"/>
        <v>0</v>
      </c>
      <c r="L20" s="13">
        <f t="shared" si="3"/>
        <v>0</v>
      </c>
      <c r="M20" s="13"/>
      <c r="N20" s="13"/>
      <c r="O20" s="3"/>
    </row>
    <row r="21" spans="1:15" x14ac:dyDescent="0.25">
      <c r="A21" s="14" t="s">
        <v>27</v>
      </c>
      <c r="B21" s="15" t="s">
        <v>18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3"/>
    </row>
    <row r="22" spans="1:15" x14ac:dyDescent="0.25">
      <c r="A22" s="14" t="s">
        <v>28</v>
      </c>
      <c r="B22" s="15" t="s">
        <v>20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3"/>
    </row>
    <row r="23" spans="1:15" x14ac:dyDescent="0.25">
      <c r="A23" s="14" t="s">
        <v>29</v>
      </c>
      <c r="B23" s="15" t="s">
        <v>22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3"/>
    </row>
    <row r="24" spans="1:15" x14ac:dyDescent="0.25">
      <c r="A24" s="14" t="s">
        <v>30</v>
      </c>
      <c r="B24" s="15" t="s">
        <v>24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3"/>
    </row>
    <row r="25" spans="1:15" ht="96" x14ac:dyDescent="0.25">
      <c r="A25" s="16" t="s">
        <v>17</v>
      </c>
      <c r="B25" s="17" t="str">
        <f>'[1]4 квартал'!B13</f>
        <v>Оснащение музыкальными инструментами</v>
      </c>
      <c r="C25" s="18">
        <f>SUM(C26:C29)</f>
        <v>0</v>
      </c>
      <c r="D25" s="18">
        <f t="shared" ref="D25:L25" si="4">SUM(D26:D29)</f>
        <v>0</v>
      </c>
      <c r="E25" s="18">
        <f t="shared" si="4"/>
        <v>5915.1799999999994</v>
      </c>
      <c r="F25" s="18">
        <f t="shared" si="4"/>
        <v>5915.1799999999994</v>
      </c>
      <c r="G25" s="18">
        <f t="shared" si="4"/>
        <v>0</v>
      </c>
      <c r="H25" s="18">
        <f t="shared" si="4"/>
        <v>0</v>
      </c>
      <c r="I25" s="18">
        <f t="shared" si="4"/>
        <v>0</v>
      </c>
      <c r="J25" s="18">
        <f t="shared" si="4"/>
        <v>0</v>
      </c>
      <c r="K25" s="18">
        <f t="shared" si="4"/>
        <v>0</v>
      </c>
      <c r="L25" s="18">
        <f t="shared" si="4"/>
        <v>0</v>
      </c>
      <c r="M25" s="18">
        <v>12.2</v>
      </c>
      <c r="N25" s="19" t="s">
        <v>31</v>
      </c>
      <c r="O25" s="3"/>
    </row>
    <row r="26" spans="1:15" x14ac:dyDescent="0.25">
      <c r="A26" s="20"/>
      <c r="B26" s="21" t="s">
        <v>18</v>
      </c>
      <c r="C26" s="22"/>
      <c r="D26" s="22"/>
      <c r="E26" s="22">
        <v>5278.7</v>
      </c>
      <c r="F26" s="22">
        <f>E26</f>
        <v>5278.7</v>
      </c>
      <c r="G26" s="22"/>
      <c r="H26" s="22"/>
      <c r="I26" s="22"/>
      <c r="J26" s="22"/>
      <c r="K26" s="22"/>
      <c r="L26" s="22"/>
      <c r="M26" s="22"/>
      <c r="N26" s="23"/>
      <c r="O26" s="3"/>
    </row>
    <row r="27" spans="1:15" x14ac:dyDescent="0.25">
      <c r="A27" s="20"/>
      <c r="B27" s="21" t="s">
        <v>20</v>
      </c>
      <c r="C27" s="22"/>
      <c r="D27" s="22"/>
      <c r="E27" s="22">
        <v>459.02</v>
      </c>
      <c r="F27" s="22">
        <f t="shared" ref="F27:F28" si="5">E27</f>
        <v>459.02</v>
      </c>
      <c r="G27" s="22"/>
      <c r="H27" s="22"/>
      <c r="I27" s="22"/>
      <c r="J27" s="22"/>
      <c r="K27" s="22"/>
      <c r="L27" s="22"/>
      <c r="M27" s="22"/>
      <c r="N27" s="23"/>
      <c r="O27" s="3"/>
    </row>
    <row r="28" spans="1:15" x14ac:dyDescent="0.25">
      <c r="A28" s="20"/>
      <c r="B28" s="21" t="s">
        <v>22</v>
      </c>
      <c r="C28" s="22"/>
      <c r="D28" s="22"/>
      <c r="E28" s="22">
        <v>177.46</v>
      </c>
      <c r="F28" s="22">
        <f t="shared" si="5"/>
        <v>177.46</v>
      </c>
      <c r="G28" s="22"/>
      <c r="H28" s="22"/>
      <c r="I28" s="22"/>
      <c r="J28" s="22"/>
      <c r="K28" s="22"/>
      <c r="L28" s="22"/>
      <c r="M28" s="22"/>
      <c r="N28" s="23"/>
      <c r="O28" s="3"/>
    </row>
    <row r="29" spans="1:15" x14ac:dyDescent="0.25">
      <c r="A29" s="20"/>
      <c r="B29" s="21" t="s">
        <v>24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3"/>
      <c r="O29" s="3"/>
    </row>
    <row r="30" spans="1:15" ht="76.5" customHeight="1" x14ac:dyDescent="0.25">
      <c r="A30" s="16" t="s">
        <v>19</v>
      </c>
      <c r="B30" s="17" t="str">
        <f>'[1]4 квартал'!B14</f>
        <v>Организация и проведение культурно-массовых мероприятий</v>
      </c>
      <c r="C30" s="24">
        <f>SUM(C31:C34)</f>
        <v>1703.35</v>
      </c>
      <c r="D30" s="24">
        <f t="shared" ref="D30:L30" si="6">SUM(D31:D34)</f>
        <v>1703.35</v>
      </c>
      <c r="E30" s="24">
        <f t="shared" si="6"/>
        <v>1800.07</v>
      </c>
      <c r="F30" s="24">
        <f t="shared" si="6"/>
        <v>1800.08</v>
      </c>
      <c r="G30" s="24">
        <f t="shared" si="6"/>
        <v>0</v>
      </c>
      <c r="H30" s="24">
        <f t="shared" si="6"/>
        <v>0</v>
      </c>
      <c r="I30" s="24">
        <f t="shared" si="6"/>
        <v>0</v>
      </c>
      <c r="J30" s="24">
        <f t="shared" si="6"/>
        <v>0</v>
      </c>
      <c r="K30" s="24">
        <f t="shared" si="6"/>
        <v>1790</v>
      </c>
      <c r="L30" s="24">
        <f t="shared" si="6"/>
        <v>0</v>
      </c>
      <c r="M30" s="18">
        <v>2285</v>
      </c>
      <c r="N30" s="17" t="s">
        <v>32</v>
      </c>
      <c r="O30" s="3"/>
    </row>
    <row r="31" spans="1:15" x14ac:dyDescent="0.25">
      <c r="A31" s="25"/>
      <c r="B31" s="21" t="s">
        <v>18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7"/>
      <c r="N31" s="28"/>
      <c r="O31" s="3"/>
    </row>
    <row r="32" spans="1:15" x14ac:dyDescent="0.25">
      <c r="A32" s="25"/>
      <c r="B32" s="21" t="s">
        <v>20</v>
      </c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7"/>
      <c r="N32" s="28"/>
      <c r="O32" s="3"/>
    </row>
    <row r="33" spans="1:15" x14ac:dyDescent="0.25">
      <c r="A33" s="25"/>
      <c r="B33" s="21" t="s">
        <v>22</v>
      </c>
      <c r="C33" s="29">
        <v>1703.35</v>
      </c>
      <c r="D33" s="29">
        <f>C33</f>
        <v>1703.35</v>
      </c>
      <c r="E33" s="29">
        <v>1800.07</v>
      </c>
      <c r="F33" s="29">
        <v>1800.08</v>
      </c>
      <c r="G33" s="29">
        <v>0</v>
      </c>
      <c r="H33" s="29"/>
      <c r="I33" s="29">
        <v>0</v>
      </c>
      <c r="J33" s="29"/>
      <c r="K33" s="29">
        <v>1790</v>
      </c>
      <c r="L33" s="26">
        <v>0</v>
      </c>
      <c r="M33" s="27"/>
      <c r="N33" s="28"/>
      <c r="O33" s="3"/>
    </row>
    <row r="34" spans="1:15" x14ac:dyDescent="0.25">
      <c r="A34" s="25"/>
      <c r="B34" s="21" t="s">
        <v>24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7"/>
      <c r="N34" s="28"/>
      <c r="O34" s="3"/>
    </row>
    <row r="35" spans="1:15" ht="73.5" x14ac:dyDescent="0.25">
      <c r="A35" s="16" t="s">
        <v>21</v>
      </c>
      <c r="B35" s="17" t="str">
        <f>'[1]4 квартал'!B15</f>
        <v>Сохранение и развитие кадрового потенциала (повышения квалификации, участие во Всероссийских и Международных конкурсах и фестивалях)</v>
      </c>
      <c r="C35" s="24">
        <f>SUM(C37:C39)</f>
        <v>0</v>
      </c>
      <c r="D35" s="24">
        <f t="shared" ref="D35:L35" si="7">SUM(D37:D39)</f>
        <v>0</v>
      </c>
      <c r="E35" s="24">
        <f>SUM(E36:E39)</f>
        <v>287.35000000000002</v>
      </c>
      <c r="F35" s="24">
        <f t="shared" si="7"/>
        <v>37.35</v>
      </c>
      <c r="G35" s="24">
        <f t="shared" si="7"/>
        <v>0</v>
      </c>
      <c r="H35" s="24">
        <f t="shared" si="7"/>
        <v>0</v>
      </c>
      <c r="I35" s="24">
        <f t="shared" si="7"/>
        <v>0</v>
      </c>
      <c r="J35" s="24">
        <f t="shared" si="7"/>
        <v>0</v>
      </c>
      <c r="K35" s="24">
        <f t="shared" si="7"/>
        <v>460</v>
      </c>
      <c r="L35" s="24">
        <f t="shared" si="7"/>
        <v>0</v>
      </c>
      <c r="M35" s="18">
        <v>13</v>
      </c>
      <c r="N35" s="30"/>
      <c r="O35" s="3"/>
    </row>
    <row r="36" spans="1:15" x14ac:dyDescent="0.25">
      <c r="A36" s="25"/>
      <c r="B36" s="21" t="s">
        <v>18</v>
      </c>
      <c r="C36" s="27"/>
      <c r="D36" s="27"/>
      <c r="E36" s="22">
        <v>250</v>
      </c>
      <c r="F36" s="22">
        <f>E36</f>
        <v>250</v>
      </c>
      <c r="G36" s="27"/>
      <c r="H36" s="27"/>
      <c r="I36" s="27"/>
      <c r="J36" s="27"/>
      <c r="K36" s="27"/>
      <c r="L36" s="27"/>
      <c r="M36" s="27"/>
      <c r="N36" s="28"/>
      <c r="O36" s="3"/>
    </row>
    <row r="37" spans="1:15" x14ac:dyDescent="0.25">
      <c r="A37" s="25"/>
      <c r="B37" s="21" t="s">
        <v>20</v>
      </c>
      <c r="C37" s="27"/>
      <c r="D37" s="27"/>
      <c r="E37" s="22">
        <v>37.35</v>
      </c>
      <c r="F37" s="22">
        <f>E37</f>
        <v>37.35</v>
      </c>
      <c r="G37" s="27"/>
      <c r="H37" s="27"/>
      <c r="I37" s="27"/>
      <c r="J37" s="27"/>
      <c r="K37" s="27"/>
      <c r="L37" s="27"/>
      <c r="M37" s="27"/>
      <c r="N37" s="28"/>
      <c r="O37" s="3"/>
    </row>
    <row r="38" spans="1:15" x14ac:dyDescent="0.25">
      <c r="A38" s="25"/>
      <c r="B38" s="21" t="s">
        <v>22</v>
      </c>
      <c r="C38" s="22"/>
      <c r="D38" s="22"/>
      <c r="E38" s="22"/>
      <c r="F38" s="22"/>
      <c r="G38" s="22"/>
      <c r="H38" s="22"/>
      <c r="I38" s="22"/>
      <c r="J38" s="22"/>
      <c r="K38" s="22">
        <v>460</v>
      </c>
      <c r="L38" s="27"/>
      <c r="M38" s="27"/>
      <c r="N38" s="28"/>
      <c r="O38" s="3"/>
    </row>
    <row r="39" spans="1:15" x14ac:dyDescent="0.25">
      <c r="A39" s="25"/>
      <c r="B39" s="21" t="s">
        <v>24</v>
      </c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8"/>
      <c r="O39" s="3"/>
    </row>
    <row r="40" spans="1:15" ht="31.5" x14ac:dyDescent="0.25">
      <c r="A40" s="16" t="s">
        <v>23</v>
      </c>
      <c r="B40" s="17" t="str">
        <f>'[1]4 квартал'!B16</f>
        <v>Техническое и технологическое обеспечение</v>
      </c>
      <c r="C40" s="24">
        <f>SUM(C41:C44)</f>
        <v>0</v>
      </c>
      <c r="D40" s="24">
        <f t="shared" ref="D40:L40" si="8">SUM(D41:D44)</f>
        <v>0</v>
      </c>
      <c r="E40" s="24">
        <f t="shared" si="8"/>
        <v>1228.7</v>
      </c>
      <c r="F40" s="24">
        <f t="shared" si="8"/>
        <v>1228.7</v>
      </c>
      <c r="G40" s="24">
        <f t="shared" si="8"/>
        <v>1001.74</v>
      </c>
      <c r="H40" s="24">
        <f t="shared" si="8"/>
        <v>0</v>
      </c>
      <c r="I40" s="24">
        <f t="shared" si="8"/>
        <v>0</v>
      </c>
      <c r="J40" s="24">
        <f t="shared" si="8"/>
        <v>0</v>
      </c>
      <c r="K40" s="24">
        <f t="shared" si="8"/>
        <v>1700</v>
      </c>
      <c r="L40" s="24">
        <f t="shared" si="8"/>
        <v>0</v>
      </c>
      <c r="M40" s="31">
        <v>3</v>
      </c>
      <c r="N40" s="17"/>
      <c r="O40" s="3"/>
    </row>
    <row r="41" spans="1:15" x14ac:dyDescent="0.25">
      <c r="A41" s="25"/>
      <c r="B41" s="21" t="s">
        <v>18</v>
      </c>
      <c r="C41" s="27"/>
      <c r="D41" s="27"/>
      <c r="E41" s="22">
        <v>804.6</v>
      </c>
      <c r="F41" s="27">
        <f>E41</f>
        <v>804.6</v>
      </c>
      <c r="G41" s="27"/>
      <c r="H41" s="27"/>
      <c r="I41" s="27"/>
      <c r="J41" s="27"/>
      <c r="K41" s="27"/>
      <c r="L41" s="27"/>
      <c r="M41" s="27"/>
      <c r="N41" s="28"/>
      <c r="O41" s="3"/>
    </row>
    <row r="42" spans="1:15" x14ac:dyDescent="0.25">
      <c r="A42" s="25"/>
      <c r="B42" s="21" t="s">
        <v>20</v>
      </c>
      <c r="C42" s="22"/>
      <c r="D42" s="22"/>
      <c r="E42" s="22">
        <v>120.2</v>
      </c>
      <c r="F42" s="27">
        <f t="shared" ref="F42:F43" si="9">E42</f>
        <v>120.2</v>
      </c>
      <c r="G42" s="27"/>
      <c r="H42" s="27"/>
      <c r="I42" s="27"/>
      <c r="J42" s="27"/>
      <c r="K42" s="27"/>
      <c r="L42" s="27"/>
      <c r="M42" s="27"/>
      <c r="N42" s="28"/>
      <c r="O42" s="3"/>
    </row>
    <row r="43" spans="1:15" x14ac:dyDescent="0.25">
      <c r="A43" s="25"/>
      <c r="B43" s="21" t="s">
        <v>22</v>
      </c>
      <c r="C43" s="22"/>
      <c r="D43" s="22"/>
      <c r="E43" s="22">
        <v>303.89999999999998</v>
      </c>
      <c r="F43" s="27">
        <f t="shared" si="9"/>
        <v>303.89999999999998</v>
      </c>
      <c r="G43" s="22">
        <v>1001.74</v>
      </c>
      <c r="H43" s="22"/>
      <c r="I43" s="22"/>
      <c r="J43" s="22"/>
      <c r="K43" s="22">
        <v>1700</v>
      </c>
      <c r="L43" s="27"/>
      <c r="M43" s="27"/>
      <c r="N43" s="28"/>
      <c r="O43" s="3"/>
    </row>
    <row r="44" spans="1:15" x14ac:dyDescent="0.25">
      <c r="A44" s="25"/>
      <c r="B44" s="21" t="s">
        <v>24</v>
      </c>
      <c r="C44" s="22"/>
      <c r="D44" s="22"/>
      <c r="E44" s="22"/>
      <c r="F44" s="22"/>
      <c r="G44" s="22"/>
      <c r="H44" s="22"/>
      <c r="I44" s="22"/>
      <c r="J44" s="22"/>
      <c r="K44" s="22"/>
      <c r="L44" s="27"/>
      <c r="M44" s="27"/>
      <c r="N44" s="28"/>
      <c r="O44" s="3"/>
    </row>
    <row r="45" spans="1:15" ht="42" x14ac:dyDescent="0.25">
      <c r="A45" s="16" t="s">
        <v>25</v>
      </c>
      <c r="B45" s="17" t="str">
        <f>'[1]4 квартал'!B17</f>
        <v>Создание модельных библиотек в рамках национального проекта «Культура»</v>
      </c>
      <c r="C45" s="24">
        <f>SUM(C46:C49)</f>
        <v>15657.189999999999</v>
      </c>
      <c r="D45" s="24">
        <f t="shared" ref="D45:L45" si="10">SUM(D46:D49)</f>
        <v>15657.189999999999</v>
      </c>
      <c r="E45" s="24">
        <f>SUM(E46:E49)</f>
        <v>3216.8199999999997</v>
      </c>
      <c r="F45" s="24">
        <f t="shared" si="10"/>
        <v>3216.7999999999997</v>
      </c>
      <c r="G45" s="24">
        <f t="shared" si="10"/>
        <v>500</v>
      </c>
      <c r="H45" s="24">
        <f t="shared" si="10"/>
        <v>0</v>
      </c>
      <c r="I45" s="24">
        <f t="shared" si="10"/>
        <v>300</v>
      </c>
      <c r="J45" s="24">
        <f t="shared" si="10"/>
        <v>0</v>
      </c>
      <c r="K45" s="24">
        <f t="shared" si="10"/>
        <v>400</v>
      </c>
      <c r="L45" s="24">
        <f t="shared" si="10"/>
        <v>0</v>
      </c>
      <c r="M45" s="18">
        <v>1.86</v>
      </c>
      <c r="N45" s="17" t="s">
        <v>33</v>
      </c>
      <c r="O45" s="3"/>
    </row>
    <row r="46" spans="1:15" x14ac:dyDescent="0.25">
      <c r="A46" s="25"/>
      <c r="B46" s="21" t="s">
        <v>18</v>
      </c>
      <c r="C46" s="22">
        <v>10000</v>
      </c>
      <c r="D46" s="22">
        <f>C46</f>
        <v>10000</v>
      </c>
      <c r="E46" s="22">
        <v>188.11</v>
      </c>
      <c r="F46" s="22">
        <f>E46</f>
        <v>188.11</v>
      </c>
      <c r="G46" s="22"/>
      <c r="H46" s="22"/>
      <c r="I46" s="22"/>
      <c r="J46" s="22"/>
      <c r="K46" s="22"/>
      <c r="L46" s="27"/>
      <c r="M46" s="27"/>
      <c r="N46" s="28"/>
      <c r="O46" s="3"/>
    </row>
    <row r="47" spans="1:15" x14ac:dyDescent="0.25">
      <c r="A47" s="25"/>
      <c r="B47" s="21" t="s">
        <v>20</v>
      </c>
      <c r="C47" s="22"/>
      <c r="D47" s="22"/>
      <c r="E47" s="22">
        <v>1028.1099999999999</v>
      </c>
      <c r="F47" s="22">
        <f>E47</f>
        <v>1028.1099999999999</v>
      </c>
      <c r="G47" s="22"/>
      <c r="H47" s="22"/>
      <c r="I47" s="22"/>
      <c r="J47" s="22"/>
      <c r="K47" s="22"/>
      <c r="L47" s="27"/>
      <c r="M47" s="27"/>
      <c r="N47" s="28"/>
      <c r="O47" s="3"/>
    </row>
    <row r="48" spans="1:15" x14ac:dyDescent="0.25">
      <c r="A48" s="25"/>
      <c r="B48" s="21" t="s">
        <v>22</v>
      </c>
      <c r="C48" s="22">
        <v>5657.19</v>
      </c>
      <c r="D48" s="22">
        <f>C48</f>
        <v>5657.19</v>
      </c>
      <c r="E48" s="22">
        <v>2000.6</v>
      </c>
      <c r="F48" s="22">
        <v>2000.58</v>
      </c>
      <c r="G48" s="22">
        <v>500</v>
      </c>
      <c r="H48" s="22"/>
      <c r="I48" s="22">
        <v>300</v>
      </c>
      <c r="J48" s="22"/>
      <c r="K48" s="22">
        <v>400</v>
      </c>
      <c r="L48" s="27"/>
      <c r="M48" s="27"/>
      <c r="N48" s="28"/>
      <c r="O48" s="3"/>
    </row>
    <row r="49" spans="1:15" x14ac:dyDescent="0.25">
      <c r="A49" s="20"/>
      <c r="B49" s="21" t="s">
        <v>24</v>
      </c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3"/>
      <c r="O49" s="3"/>
    </row>
    <row r="50" spans="1:15" ht="42" x14ac:dyDescent="0.25">
      <c r="A50" s="16" t="s">
        <v>34</v>
      </c>
      <c r="B50" s="17" t="str">
        <f>'[1]4 квартал'!B18</f>
        <v>Информационное и методическое обеспечение деятельности</v>
      </c>
      <c r="C50" s="24">
        <f>SUM(C51:C54)</f>
        <v>8</v>
      </c>
      <c r="D50" s="24">
        <f t="shared" ref="D50:L50" si="11">SUM(D51:D54)</f>
        <v>8</v>
      </c>
      <c r="E50" s="24">
        <f t="shared" si="11"/>
        <v>8</v>
      </c>
      <c r="F50" s="24">
        <f t="shared" si="11"/>
        <v>8</v>
      </c>
      <c r="G50" s="24">
        <f t="shared" si="11"/>
        <v>8</v>
      </c>
      <c r="H50" s="24">
        <f t="shared" si="11"/>
        <v>0</v>
      </c>
      <c r="I50" s="24">
        <f t="shared" si="11"/>
        <v>8</v>
      </c>
      <c r="J50" s="24">
        <f t="shared" si="11"/>
        <v>0</v>
      </c>
      <c r="K50" s="24">
        <f t="shared" si="11"/>
        <v>8</v>
      </c>
      <c r="L50" s="24">
        <f t="shared" si="11"/>
        <v>0</v>
      </c>
      <c r="M50" s="18">
        <v>220</v>
      </c>
      <c r="N50" s="30"/>
      <c r="O50" s="3"/>
    </row>
    <row r="51" spans="1:15" x14ac:dyDescent="0.25">
      <c r="A51" s="25"/>
      <c r="B51" s="21" t="s">
        <v>18</v>
      </c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8"/>
      <c r="O51" s="3"/>
    </row>
    <row r="52" spans="1:15" ht="20.25" customHeight="1" x14ac:dyDescent="0.25">
      <c r="A52" s="25"/>
      <c r="B52" s="21" t="s">
        <v>20</v>
      </c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8"/>
      <c r="O52" s="3"/>
    </row>
    <row r="53" spans="1:15" ht="21.75" customHeight="1" x14ac:dyDescent="0.25">
      <c r="A53" s="25"/>
      <c r="B53" s="21" t="s">
        <v>22</v>
      </c>
      <c r="C53" s="22"/>
      <c r="D53" s="22"/>
      <c r="E53" s="27"/>
      <c r="F53" s="27"/>
      <c r="G53" s="27"/>
      <c r="H53" s="27"/>
      <c r="I53" s="27"/>
      <c r="J53" s="27"/>
      <c r="K53" s="27"/>
      <c r="L53" s="27"/>
      <c r="M53" s="27"/>
      <c r="N53" s="28"/>
      <c r="O53" s="3"/>
    </row>
    <row r="54" spans="1:15" x14ac:dyDescent="0.25">
      <c r="A54" s="20"/>
      <c r="B54" s="21" t="s">
        <v>24</v>
      </c>
      <c r="C54" s="22">
        <v>8</v>
      </c>
      <c r="D54" s="22">
        <v>8</v>
      </c>
      <c r="E54" s="22">
        <v>8</v>
      </c>
      <c r="F54" s="22">
        <v>8</v>
      </c>
      <c r="G54" s="22">
        <v>8</v>
      </c>
      <c r="H54" s="22"/>
      <c r="I54" s="22">
        <v>8</v>
      </c>
      <c r="J54" s="22"/>
      <c r="K54" s="22">
        <v>8</v>
      </c>
      <c r="L54" s="22"/>
      <c r="M54" s="22"/>
      <c r="N54" s="23"/>
      <c r="O54" s="3"/>
    </row>
    <row r="55" spans="1:15" ht="105" x14ac:dyDescent="0.25">
      <c r="A55" s="16" t="s">
        <v>35</v>
      </c>
      <c r="B55" s="17" t="str">
        <f>'[1]4 квартал'!B19</f>
        <v>Обеспечение безопасности (капитальный ремонт здания МАОУ ДО «Первомай-ская ДШИ», располо-женного по адресу: Томская область, Первомайский район, с. Первомайское, ул. Комму-нистическая,7)</v>
      </c>
      <c r="C55" s="24">
        <f>G50</f>
        <v>8</v>
      </c>
      <c r="D55" s="24">
        <f t="shared" ref="D55:L55" si="12">SUM(D56:D59)</f>
        <v>1460.98</v>
      </c>
      <c r="E55" s="24">
        <f t="shared" si="12"/>
        <v>23000</v>
      </c>
      <c r="F55" s="24">
        <f t="shared" si="12"/>
        <v>23000</v>
      </c>
      <c r="G55" s="24">
        <f t="shared" si="12"/>
        <v>22681.699999999997</v>
      </c>
      <c r="H55" s="24">
        <f t="shared" si="12"/>
        <v>0</v>
      </c>
      <c r="I55" s="24">
        <f t="shared" si="12"/>
        <v>0</v>
      </c>
      <c r="J55" s="24">
        <f t="shared" si="12"/>
        <v>0</v>
      </c>
      <c r="K55" s="24">
        <f t="shared" si="12"/>
        <v>0</v>
      </c>
      <c r="L55" s="24">
        <f t="shared" si="12"/>
        <v>0</v>
      </c>
      <c r="M55" s="18">
        <v>0</v>
      </c>
      <c r="N55" s="30"/>
      <c r="O55" s="3"/>
    </row>
    <row r="56" spans="1:15" x14ac:dyDescent="0.25">
      <c r="A56" s="25"/>
      <c r="B56" s="21" t="s">
        <v>18</v>
      </c>
      <c r="C56" s="27"/>
      <c r="D56" s="27"/>
      <c r="E56" s="22">
        <v>19009.5</v>
      </c>
      <c r="F56" s="22">
        <f>E56</f>
        <v>19009.5</v>
      </c>
      <c r="G56" s="22"/>
      <c r="H56" s="27"/>
      <c r="I56" s="27"/>
      <c r="J56" s="27"/>
      <c r="K56" s="27"/>
      <c r="L56" s="27"/>
      <c r="M56" s="27"/>
      <c r="N56" s="28"/>
      <c r="O56" s="3"/>
    </row>
    <row r="57" spans="1:15" x14ac:dyDescent="0.25">
      <c r="A57" s="25"/>
      <c r="B57" s="21" t="s">
        <v>20</v>
      </c>
      <c r="C57" s="27"/>
      <c r="D57" s="27"/>
      <c r="E57" s="22">
        <v>2840.5</v>
      </c>
      <c r="F57" s="22">
        <f>E57</f>
        <v>2840.5</v>
      </c>
      <c r="G57" s="22">
        <v>21547.599999999999</v>
      </c>
      <c r="H57" s="27"/>
      <c r="I57" s="27"/>
      <c r="J57" s="27"/>
      <c r="K57" s="27"/>
      <c r="L57" s="27"/>
      <c r="M57" s="27"/>
      <c r="N57" s="28"/>
      <c r="O57" s="3"/>
    </row>
    <row r="58" spans="1:15" x14ac:dyDescent="0.25">
      <c r="A58" s="25"/>
      <c r="B58" s="21" t="s">
        <v>22</v>
      </c>
      <c r="C58" s="22">
        <v>1460.98</v>
      </c>
      <c r="D58" s="22">
        <f>C58</f>
        <v>1460.98</v>
      </c>
      <c r="E58" s="22">
        <v>1150</v>
      </c>
      <c r="F58" s="22">
        <f>E58</f>
        <v>1150</v>
      </c>
      <c r="G58" s="22">
        <v>1134.0999999999999</v>
      </c>
      <c r="H58" s="27"/>
      <c r="I58" s="27"/>
      <c r="J58" s="27"/>
      <c r="K58" s="27"/>
      <c r="L58" s="27"/>
      <c r="M58" s="27"/>
      <c r="N58" s="28"/>
      <c r="O58" s="3"/>
    </row>
    <row r="59" spans="1:15" x14ac:dyDescent="0.25">
      <c r="A59" s="20"/>
      <c r="B59" s="21" t="s">
        <v>24</v>
      </c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3"/>
      <c r="O59" s="3"/>
    </row>
    <row r="60" spans="1:15" ht="73.5" x14ac:dyDescent="0.25">
      <c r="A60" s="16" t="s">
        <v>36</v>
      </c>
      <c r="B60" s="17" t="s">
        <v>37</v>
      </c>
      <c r="C60" s="24">
        <f t="shared" ref="C60:L60" si="13">SUM(C61:C64)</f>
        <v>14.09</v>
      </c>
      <c r="D60" s="24">
        <f t="shared" si="13"/>
        <v>0</v>
      </c>
      <c r="E60" s="24">
        <f t="shared" si="13"/>
        <v>0</v>
      </c>
      <c r="F60" s="24">
        <f t="shared" si="13"/>
        <v>0</v>
      </c>
      <c r="G60" s="24">
        <f t="shared" si="13"/>
        <v>0</v>
      </c>
      <c r="H60" s="24">
        <f t="shared" si="13"/>
        <v>0</v>
      </c>
      <c r="I60" s="24">
        <f t="shared" si="13"/>
        <v>0</v>
      </c>
      <c r="J60" s="24">
        <f t="shared" si="13"/>
        <v>0</v>
      </c>
      <c r="K60" s="24">
        <f t="shared" si="13"/>
        <v>105</v>
      </c>
      <c r="L60" s="24">
        <f t="shared" si="13"/>
        <v>0</v>
      </c>
      <c r="M60" s="18">
        <v>0</v>
      </c>
      <c r="N60" s="30"/>
      <c r="O60" s="3"/>
    </row>
    <row r="61" spans="1:15" x14ac:dyDescent="0.25">
      <c r="A61" s="25"/>
      <c r="B61" s="21" t="s">
        <v>18</v>
      </c>
      <c r="C61" s="27"/>
      <c r="D61" s="27"/>
      <c r="E61" s="22"/>
      <c r="F61" s="22"/>
      <c r="G61" s="22"/>
      <c r="H61" s="27"/>
      <c r="I61" s="27"/>
      <c r="J61" s="27"/>
      <c r="K61" s="27"/>
      <c r="L61" s="27"/>
      <c r="M61" s="27"/>
      <c r="N61" s="28"/>
      <c r="O61" s="3"/>
    </row>
    <row r="62" spans="1:15" x14ac:dyDescent="0.25">
      <c r="A62" s="25"/>
      <c r="B62" s="21" t="s">
        <v>20</v>
      </c>
      <c r="C62" s="27"/>
      <c r="D62" s="27"/>
      <c r="E62" s="22"/>
      <c r="F62" s="22"/>
      <c r="G62" s="22"/>
      <c r="H62" s="27"/>
      <c r="I62" s="27"/>
      <c r="J62" s="27"/>
      <c r="K62" s="27"/>
      <c r="L62" s="27"/>
      <c r="M62" s="27"/>
      <c r="N62" s="28"/>
      <c r="O62" s="3"/>
    </row>
    <row r="63" spans="1:15" x14ac:dyDescent="0.25">
      <c r="A63" s="25"/>
      <c r="B63" s="21" t="s">
        <v>22</v>
      </c>
      <c r="C63" s="22">
        <v>14.09</v>
      </c>
      <c r="D63" s="22"/>
      <c r="E63" s="22"/>
      <c r="F63" s="22"/>
      <c r="G63" s="22"/>
      <c r="H63" s="27"/>
      <c r="I63" s="27"/>
      <c r="J63" s="27"/>
      <c r="K63" s="22">
        <v>105</v>
      </c>
      <c r="L63" s="27"/>
      <c r="M63" s="27"/>
      <c r="N63" s="28"/>
      <c r="O63" s="3"/>
    </row>
    <row r="64" spans="1:15" x14ac:dyDescent="0.25">
      <c r="A64" s="20"/>
      <c r="B64" s="21" t="s">
        <v>24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3"/>
      <c r="O64" s="3"/>
    </row>
    <row r="65" spans="1:15" ht="94.5" x14ac:dyDescent="0.25">
      <c r="A65" s="16" t="s">
        <v>38</v>
      </c>
      <c r="B65" s="17" t="s">
        <v>39</v>
      </c>
      <c r="C65" s="24">
        <f t="shared" ref="C65:L65" si="14">SUM(C66:C69)</f>
        <v>0</v>
      </c>
      <c r="D65" s="24">
        <f t="shared" si="14"/>
        <v>0</v>
      </c>
      <c r="E65" s="24">
        <f t="shared" si="14"/>
        <v>0</v>
      </c>
      <c r="F65" s="24">
        <f t="shared" si="14"/>
        <v>0</v>
      </c>
      <c r="G65" s="24">
        <f t="shared" si="14"/>
        <v>0</v>
      </c>
      <c r="H65" s="24">
        <f t="shared" si="14"/>
        <v>0</v>
      </c>
      <c r="I65" s="24">
        <f t="shared" si="14"/>
        <v>0</v>
      </c>
      <c r="J65" s="24">
        <f t="shared" si="14"/>
        <v>0</v>
      </c>
      <c r="K65" s="24">
        <f t="shared" si="14"/>
        <v>51</v>
      </c>
      <c r="L65" s="24">
        <f t="shared" si="14"/>
        <v>0</v>
      </c>
      <c r="M65" s="18">
        <v>0</v>
      </c>
      <c r="N65" s="30"/>
    </row>
    <row r="66" spans="1:15" x14ac:dyDescent="0.25">
      <c r="A66" s="25"/>
      <c r="B66" s="21" t="s">
        <v>18</v>
      </c>
      <c r="C66" s="27"/>
      <c r="D66" s="27"/>
      <c r="E66" s="22"/>
      <c r="F66" s="22"/>
      <c r="G66" s="22"/>
      <c r="H66" s="27"/>
      <c r="I66" s="27"/>
      <c r="J66" s="27"/>
      <c r="K66" s="27"/>
      <c r="L66" s="27"/>
      <c r="M66" s="27"/>
      <c r="N66" s="28"/>
      <c r="O66" s="3"/>
    </row>
    <row r="67" spans="1:15" x14ac:dyDescent="0.25">
      <c r="A67" s="25"/>
      <c r="B67" s="21" t="s">
        <v>20</v>
      </c>
      <c r="C67" s="27"/>
      <c r="D67" s="27"/>
      <c r="E67" s="22"/>
      <c r="F67" s="22"/>
      <c r="G67" s="22"/>
      <c r="H67" s="27"/>
      <c r="I67" s="27"/>
      <c r="J67" s="27"/>
      <c r="K67" s="27"/>
      <c r="L67" s="27"/>
      <c r="M67" s="27"/>
      <c r="N67" s="28"/>
    </row>
    <row r="68" spans="1:15" x14ac:dyDescent="0.25">
      <c r="A68" s="25"/>
      <c r="B68" s="21" t="s">
        <v>22</v>
      </c>
      <c r="C68" s="22"/>
      <c r="D68" s="22"/>
      <c r="E68" s="22"/>
      <c r="F68" s="22"/>
      <c r="G68" s="22"/>
      <c r="H68" s="27"/>
      <c r="I68" s="27"/>
      <c r="J68" s="27"/>
      <c r="K68" s="27">
        <v>51</v>
      </c>
      <c r="L68" s="27"/>
      <c r="M68" s="27"/>
      <c r="N68" s="28"/>
    </row>
    <row r="69" spans="1:15" x14ac:dyDescent="0.25">
      <c r="A69" s="20"/>
      <c r="B69" s="21" t="s">
        <v>24</v>
      </c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3"/>
    </row>
    <row r="84" spans="1:15" ht="90.75" customHeight="1" x14ac:dyDescent="0.25">
      <c r="A84" s="34" t="s">
        <v>40</v>
      </c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"/>
    </row>
  </sheetData>
  <mergeCells count="14">
    <mergeCell ref="A7:N7"/>
    <mergeCell ref="M1:N1"/>
    <mergeCell ref="A3:N3"/>
    <mergeCell ref="A4:N4"/>
    <mergeCell ref="A5:N5"/>
    <mergeCell ref="A6:N6"/>
    <mergeCell ref="A84:N84"/>
    <mergeCell ref="A8:N8"/>
    <mergeCell ref="A9:N9"/>
    <mergeCell ref="A11:A13"/>
    <mergeCell ref="B11:B13"/>
    <mergeCell ref="C11:L11"/>
    <mergeCell ref="M11:M13"/>
    <mergeCell ref="N11:N13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B22B1-1E89-4677-AE26-D1447DF5A1EE}">
  <dimension ref="A1:O49"/>
  <sheetViews>
    <sheetView zoomScaleNormal="100" workbookViewId="0">
      <pane ySplit="13" topLeftCell="A14" activePane="bottomLeft" state="frozen"/>
      <selection activeCell="R50" sqref="R50"/>
      <selection pane="bottomLeft" activeCell="F16" sqref="F16"/>
    </sheetView>
  </sheetViews>
  <sheetFormatPr defaultColWidth="9.140625" defaultRowHeight="15" x14ac:dyDescent="0.25"/>
  <cols>
    <col min="1" max="1" width="5.7109375" style="1" customWidth="1"/>
    <col min="2" max="2" width="21" customWidth="1"/>
    <col min="3" max="12" width="11.140625" customWidth="1"/>
    <col min="13" max="14" width="13.5703125" customWidth="1"/>
    <col min="15" max="15" width="8.85546875" customWidth="1"/>
  </cols>
  <sheetData>
    <row r="1" spans="1:15" ht="56.25" customHeight="1" x14ac:dyDescent="0.25">
      <c r="M1" s="41" t="s">
        <v>0</v>
      </c>
      <c r="N1" s="41"/>
    </row>
    <row r="2" spans="1:15" ht="14.25" customHeight="1" x14ac:dyDescent="0.25">
      <c r="M2" s="2"/>
      <c r="N2" s="2" t="s">
        <v>1</v>
      </c>
    </row>
    <row r="3" spans="1:15" ht="14.25" customHeight="1" x14ac:dyDescent="0.25">
      <c r="A3" s="42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3"/>
    </row>
    <row r="4" spans="1:15" x14ac:dyDescent="0.25">
      <c r="A4" s="43" t="s">
        <v>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3"/>
    </row>
    <row r="5" spans="1:15" x14ac:dyDescent="0.25">
      <c r="A5" s="43" t="s">
        <v>4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3"/>
    </row>
    <row r="6" spans="1:15" x14ac:dyDescent="0.25">
      <c r="A6" s="44" t="s">
        <v>44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3"/>
    </row>
    <row r="7" spans="1:15" ht="8.25" customHeight="1" x14ac:dyDescent="0.25">
      <c r="A7" s="36" t="s">
        <v>5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"/>
    </row>
    <row r="8" spans="1:15" x14ac:dyDescent="0.25">
      <c r="A8" s="35" t="s">
        <v>6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"/>
    </row>
    <row r="9" spans="1:15" ht="8.25" customHeight="1" x14ac:dyDescent="0.25">
      <c r="A9" s="36" t="s">
        <v>7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"/>
    </row>
    <row r="10" spans="1:15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3"/>
    </row>
    <row r="11" spans="1:15" s="1" customFormat="1" ht="21.75" customHeight="1" x14ac:dyDescent="0.25">
      <c r="A11" s="37" t="s">
        <v>8</v>
      </c>
      <c r="B11" s="37" t="s">
        <v>9</v>
      </c>
      <c r="C11" s="38" t="s">
        <v>10</v>
      </c>
      <c r="D11" s="39"/>
      <c r="E11" s="39"/>
      <c r="F11" s="39"/>
      <c r="G11" s="39"/>
      <c r="H11" s="39"/>
      <c r="I11" s="39"/>
      <c r="J11" s="39"/>
      <c r="K11" s="39"/>
      <c r="L11" s="40"/>
      <c r="M11" s="37" t="s">
        <v>11</v>
      </c>
      <c r="N11" s="37" t="s">
        <v>12</v>
      </c>
      <c r="O11" s="5"/>
    </row>
    <row r="12" spans="1:15" s="1" customFormat="1" ht="17.25" customHeight="1" x14ac:dyDescent="0.25">
      <c r="A12" s="37"/>
      <c r="B12" s="37"/>
      <c r="C12" s="6">
        <v>2021</v>
      </c>
      <c r="D12" s="7" t="s">
        <v>13</v>
      </c>
      <c r="E12" s="6">
        <v>2022</v>
      </c>
      <c r="F12" s="7" t="s">
        <v>13</v>
      </c>
      <c r="G12" s="6">
        <v>2023</v>
      </c>
      <c r="H12" s="7" t="s">
        <v>13</v>
      </c>
      <c r="I12" s="6">
        <v>2024</v>
      </c>
      <c r="J12" s="7" t="s">
        <v>13</v>
      </c>
      <c r="K12" s="6">
        <v>2025</v>
      </c>
      <c r="L12" s="7" t="s">
        <v>13</v>
      </c>
      <c r="M12" s="37"/>
      <c r="N12" s="37"/>
      <c r="O12" s="5"/>
    </row>
    <row r="13" spans="1:15" ht="36" x14ac:dyDescent="0.25">
      <c r="A13" s="37"/>
      <c r="B13" s="37"/>
      <c r="C13" s="8" t="s">
        <v>14</v>
      </c>
      <c r="D13" s="8" t="s">
        <v>15</v>
      </c>
      <c r="E13" s="8" t="s">
        <v>14</v>
      </c>
      <c r="F13" s="8" t="s">
        <v>15</v>
      </c>
      <c r="G13" s="8" t="s">
        <v>14</v>
      </c>
      <c r="H13" s="8" t="s">
        <v>15</v>
      </c>
      <c r="I13" s="8" t="s">
        <v>14</v>
      </c>
      <c r="J13" s="8" t="s">
        <v>15</v>
      </c>
      <c r="K13" s="8" t="s">
        <v>14</v>
      </c>
      <c r="L13" s="8" t="s">
        <v>15</v>
      </c>
      <c r="M13" s="37"/>
      <c r="N13" s="37"/>
      <c r="O13" s="3"/>
    </row>
    <row r="14" spans="1:15" x14ac:dyDescent="0.25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  <c r="I14" s="9">
        <v>9</v>
      </c>
      <c r="J14" s="9">
        <v>10</v>
      </c>
      <c r="K14" s="9">
        <v>9</v>
      </c>
      <c r="L14" s="9">
        <v>10</v>
      </c>
      <c r="M14" s="9">
        <v>11</v>
      </c>
      <c r="N14" s="9">
        <v>12</v>
      </c>
      <c r="O14" s="3"/>
    </row>
    <row r="15" spans="1:15" x14ac:dyDescent="0.25">
      <c r="A15" s="10"/>
      <c r="B15" s="11" t="s">
        <v>16</v>
      </c>
      <c r="C15" s="32">
        <f>C16+C17+C18+C19+C20</f>
        <v>1123.5999999999999</v>
      </c>
      <c r="D15" s="33">
        <f t="shared" ref="D15:L15" si="0">D16+D17+D18+D19+D20</f>
        <v>1123.5999999999999</v>
      </c>
      <c r="E15" s="33">
        <f t="shared" si="0"/>
        <v>1883.3700000000001</v>
      </c>
      <c r="F15" s="33">
        <f t="shared" si="0"/>
        <v>1875.72</v>
      </c>
      <c r="G15" s="33">
        <f t="shared" si="0"/>
        <v>0</v>
      </c>
      <c r="H15" s="32">
        <f t="shared" si="0"/>
        <v>0</v>
      </c>
      <c r="I15" s="32">
        <f t="shared" si="0"/>
        <v>0</v>
      </c>
      <c r="J15" s="32">
        <f t="shared" si="0"/>
        <v>0</v>
      </c>
      <c r="K15" s="32">
        <f t="shared" si="0"/>
        <v>0</v>
      </c>
      <c r="L15" s="32">
        <f t="shared" si="0"/>
        <v>0</v>
      </c>
      <c r="M15" s="13"/>
      <c r="N15" s="13"/>
      <c r="O15" s="3"/>
    </row>
    <row r="16" spans="1:15" x14ac:dyDescent="0.25">
      <c r="A16" s="14" t="s">
        <v>17</v>
      </c>
      <c r="B16" s="15" t="s">
        <v>18</v>
      </c>
      <c r="C16" s="12">
        <f>C26+C31</f>
        <v>1000</v>
      </c>
      <c r="D16" s="12">
        <f t="shared" ref="D16:L16" si="1">D26+D31</f>
        <v>1000</v>
      </c>
      <c r="E16" s="12">
        <f t="shared" si="1"/>
        <v>0</v>
      </c>
      <c r="F16" s="12">
        <f t="shared" si="1"/>
        <v>0</v>
      </c>
      <c r="G16" s="12">
        <f t="shared" si="1"/>
        <v>0</v>
      </c>
      <c r="H16" s="12">
        <f t="shared" si="1"/>
        <v>0</v>
      </c>
      <c r="I16" s="12">
        <f t="shared" si="1"/>
        <v>0</v>
      </c>
      <c r="J16" s="12">
        <f t="shared" si="1"/>
        <v>0</v>
      </c>
      <c r="K16" s="12">
        <f t="shared" si="1"/>
        <v>0</v>
      </c>
      <c r="L16" s="12">
        <f t="shared" si="1"/>
        <v>0</v>
      </c>
      <c r="M16" s="13"/>
      <c r="N16" s="13"/>
      <c r="O16" s="3"/>
    </row>
    <row r="17" spans="1:15" x14ac:dyDescent="0.25">
      <c r="A17" s="14" t="s">
        <v>19</v>
      </c>
      <c r="B17" s="15" t="s">
        <v>20</v>
      </c>
      <c r="C17" s="12">
        <f t="shared" ref="C17:L19" si="2">C27+C32</f>
        <v>0</v>
      </c>
      <c r="D17" s="12">
        <f t="shared" si="2"/>
        <v>0</v>
      </c>
      <c r="E17" s="12">
        <f t="shared" si="2"/>
        <v>1689.3600000000001</v>
      </c>
      <c r="F17" s="12">
        <f t="shared" si="2"/>
        <v>1682.14</v>
      </c>
      <c r="G17" s="12">
        <f t="shared" si="2"/>
        <v>0</v>
      </c>
      <c r="H17" s="12">
        <f t="shared" si="2"/>
        <v>0</v>
      </c>
      <c r="I17" s="12">
        <f t="shared" si="2"/>
        <v>0</v>
      </c>
      <c r="J17" s="12">
        <f t="shared" si="2"/>
        <v>0</v>
      </c>
      <c r="K17" s="12">
        <f t="shared" si="2"/>
        <v>0</v>
      </c>
      <c r="L17" s="12">
        <f t="shared" si="2"/>
        <v>0</v>
      </c>
      <c r="M17" s="13"/>
      <c r="N17" s="13"/>
      <c r="O17" s="3"/>
    </row>
    <row r="18" spans="1:15" x14ac:dyDescent="0.25">
      <c r="A18" s="14" t="s">
        <v>21</v>
      </c>
      <c r="B18" s="15" t="s">
        <v>22</v>
      </c>
      <c r="C18" s="12">
        <f t="shared" si="2"/>
        <v>123.6</v>
      </c>
      <c r="D18" s="12">
        <f t="shared" si="2"/>
        <v>123.6</v>
      </c>
      <c r="E18" s="12">
        <f t="shared" si="2"/>
        <v>194.01</v>
      </c>
      <c r="F18" s="12">
        <f t="shared" si="2"/>
        <v>193.58</v>
      </c>
      <c r="G18" s="12">
        <f t="shared" si="2"/>
        <v>0</v>
      </c>
      <c r="H18" s="12">
        <f t="shared" si="2"/>
        <v>0</v>
      </c>
      <c r="I18" s="12">
        <f t="shared" si="2"/>
        <v>0</v>
      </c>
      <c r="J18" s="12">
        <f t="shared" si="2"/>
        <v>0</v>
      </c>
      <c r="K18" s="12">
        <f t="shared" si="2"/>
        <v>0</v>
      </c>
      <c r="L18" s="12">
        <f t="shared" si="2"/>
        <v>0</v>
      </c>
      <c r="M18" s="13"/>
      <c r="N18" s="13"/>
      <c r="O18" s="3"/>
    </row>
    <row r="19" spans="1:15" x14ac:dyDescent="0.25">
      <c r="A19" s="14" t="s">
        <v>23</v>
      </c>
      <c r="B19" s="15" t="s">
        <v>24</v>
      </c>
      <c r="C19" s="12">
        <f t="shared" si="2"/>
        <v>0</v>
      </c>
      <c r="D19" s="12">
        <f t="shared" si="2"/>
        <v>0</v>
      </c>
      <c r="E19" s="12">
        <f t="shared" si="2"/>
        <v>0</v>
      </c>
      <c r="F19" s="12">
        <f t="shared" si="2"/>
        <v>0</v>
      </c>
      <c r="G19" s="12">
        <f t="shared" si="2"/>
        <v>0</v>
      </c>
      <c r="H19" s="12">
        <f t="shared" si="2"/>
        <v>0</v>
      </c>
      <c r="I19" s="12">
        <f t="shared" si="2"/>
        <v>0</v>
      </c>
      <c r="J19" s="12">
        <f t="shared" si="2"/>
        <v>0</v>
      </c>
      <c r="K19" s="12">
        <f t="shared" si="2"/>
        <v>0</v>
      </c>
      <c r="L19" s="12">
        <f t="shared" si="2"/>
        <v>0</v>
      </c>
      <c r="M19" s="13"/>
      <c r="N19" s="13"/>
      <c r="O19" s="3"/>
    </row>
    <row r="20" spans="1:15" x14ac:dyDescent="0.25">
      <c r="A20" s="14" t="s">
        <v>25</v>
      </c>
      <c r="B20" s="15" t="s">
        <v>26</v>
      </c>
      <c r="C20" s="13">
        <f>SUM(C21:C24)</f>
        <v>0</v>
      </c>
      <c r="D20" s="13">
        <f t="shared" ref="D20:L20" si="3">SUM(D21:D24)</f>
        <v>0</v>
      </c>
      <c r="E20" s="13">
        <f t="shared" si="3"/>
        <v>0</v>
      </c>
      <c r="F20" s="13">
        <f t="shared" si="3"/>
        <v>0</v>
      </c>
      <c r="G20" s="13">
        <f t="shared" si="3"/>
        <v>0</v>
      </c>
      <c r="H20" s="13">
        <f t="shared" si="3"/>
        <v>0</v>
      </c>
      <c r="I20" s="13">
        <f t="shared" si="3"/>
        <v>0</v>
      </c>
      <c r="J20" s="13">
        <f t="shared" si="3"/>
        <v>0</v>
      </c>
      <c r="K20" s="13">
        <f t="shared" si="3"/>
        <v>0</v>
      </c>
      <c r="L20" s="13">
        <f t="shared" si="3"/>
        <v>0</v>
      </c>
      <c r="M20" s="13"/>
      <c r="N20" s="13"/>
      <c r="O20" s="3"/>
    </row>
    <row r="21" spans="1:15" x14ac:dyDescent="0.25">
      <c r="A21" s="14" t="s">
        <v>27</v>
      </c>
      <c r="B21" s="15" t="s">
        <v>18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3"/>
    </row>
    <row r="22" spans="1:15" x14ac:dyDescent="0.25">
      <c r="A22" s="14" t="s">
        <v>28</v>
      </c>
      <c r="B22" s="15" t="s">
        <v>20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3"/>
    </row>
    <row r="23" spans="1:15" x14ac:dyDescent="0.25">
      <c r="A23" s="14" t="s">
        <v>29</v>
      </c>
      <c r="B23" s="15" t="s">
        <v>22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3"/>
    </row>
    <row r="24" spans="1:15" x14ac:dyDescent="0.25">
      <c r="A24" s="14" t="s">
        <v>30</v>
      </c>
      <c r="B24" s="15" t="s">
        <v>24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3"/>
    </row>
    <row r="25" spans="1:15" ht="84.75" x14ac:dyDescent="0.25">
      <c r="A25" s="16" t="s">
        <v>17</v>
      </c>
      <c r="B25" s="17" t="str">
        <f>'[1]4 квартал(туризм)'!B13</f>
        <v>Разработка му-ниципального брендового ту-ристического и экскурсионного маршрута</v>
      </c>
      <c r="C25" s="18">
        <f>SUM(C26:C29)</f>
        <v>0</v>
      </c>
      <c r="D25" s="18">
        <f t="shared" ref="D25:L25" si="4">SUM(D26:D29)</f>
        <v>0</v>
      </c>
      <c r="E25" s="18">
        <f t="shared" si="4"/>
        <v>152.39999999999998</v>
      </c>
      <c r="F25" s="18">
        <f t="shared" si="4"/>
        <v>144.75</v>
      </c>
      <c r="G25" s="18">
        <f t="shared" si="4"/>
        <v>0</v>
      </c>
      <c r="H25" s="18">
        <f t="shared" si="4"/>
        <v>0</v>
      </c>
      <c r="I25" s="18">
        <f t="shared" si="4"/>
        <v>0</v>
      </c>
      <c r="J25" s="18">
        <f t="shared" si="4"/>
        <v>0</v>
      </c>
      <c r="K25" s="18">
        <f t="shared" si="4"/>
        <v>0</v>
      </c>
      <c r="L25" s="18">
        <f t="shared" si="4"/>
        <v>0</v>
      </c>
      <c r="M25" s="18">
        <v>2</v>
      </c>
      <c r="N25" s="31" t="s">
        <v>41</v>
      </c>
      <c r="O25" s="3"/>
    </row>
    <row r="26" spans="1:15" x14ac:dyDescent="0.25">
      <c r="A26" s="20"/>
      <c r="B26" s="21" t="s">
        <v>18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3"/>
      <c r="O26" s="3"/>
    </row>
    <row r="27" spans="1:15" x14ac:dyDescent="0.25">
      <c r="A27" s="20"/>
      <c r="B27" s="21" t="s">
        <v>20</v>
      </c>
      <c r="C27" s="22"/>
      <c r="D27" s="22"/>
      <c r="E27" s="22">
        <v>142.63999999999999</v>
      </c>
      <c r="F27" s="22">
        <f>'[1]4 квартал(туризм)'!F13</f>
        <v>135.41999999999999</v>
      </c>
      <c r="G27" s="22"/>
      <c r="H27" s="22"/>
      <c r="I27" s="22"/>
      <c r="J27" s="22"/>
      <c r="K27" s="22"/>
      <c r="L27" s="22"/>
      <c r="M27" s="22"/>
      <c r="N27" s="23"/>
      <c r="O27" s="3"/>
    </row>
    <row r="28" spans="1:15" x14ac:dyDescent="0.25">
      <c r="A28" s="20"/>
      <c r="B28" s="21" t="s">
        <v>22</v>
      </c>
      <c r="C28" s="22"/>
      <c r="D28" s="22"/>
      <c r="E28" s="22">
        <v>9.76</v>
      </c>
      <c r="F28" s="22">
        <f>'[1]4 квартал(туризм)'!H13</f>
        <v>9.33</v>
      </c>
      <c r="G28" s="22"/>
      <c r="H28" s="22"/>
      <c r="I28" s="22"/>
      <c r="J28" s="22"/>
      <c r="K28" s="22"/>
      <c r="L28" s="22"/>
      <c r="M28" s="22"/>
      <c r="N28" s="23"/>
      <c r="O28" s="3"/>
    </row>
    <row r="29" spans="1:15" x14ac:dyDescent="0.25">
      <c r="A29" s="20"/>
      <c r="B29" s="21" t="s">
        <v>24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3"/>
      <c r="O29" s="3"/>
    </row>
    <row r="30" spans="1:15" ht="49.5" customHeight="1" x14ac:dyDescent="0.25">
      <c r="A30" s="16" t="s">
        <v>19</v>
      </c>
      <c r="B30" s="17" t="str">
        <f>'[1]4 квартал(туризм)'!B14</f>
        <v>Приобретение и установка модульного санитарного узла (туалетного модуля) на остановочных пунктах маршрутных транспортных средств на автомобильных дорогах общего пользования</v>
      </c>
      <c r="C30" s="24">
        <f>SUM(C31:C34)</f>
        <v>1123.5999999999999</v>
      </c>
      <c r="D30" s="24">
        <f t="shared" ref="D30:L30" si="5">SUM(D31:D34)</f>
        <v>1123.5999999999999</v>
      </c>
      <c r="E30" s="24">
        <f t="shared" si="5"/>
        <v>1730.97</v>
      </c>
      <c r="F30" s="24">
        <f t="shared" si="5"/>
        <v>1730.97</v>
      </c>
      <c r="G30" s="24">
        <f t="shared" si="5"/>
        <v>0</v>
      </c>
      <c r="H30" s="24">
        <f t="shared" si="5"/>
        <v>0</v>
      </c>
      <c r="I30" s="24">
        <f t="shared" si="5"/>
        <v>0</v>
      </c>
      <c r="J30" s="24">
        <f t="shared" si="5"/>
        <v>0</v>
      </c>
      <c r="K30" s="24">
        <f t="shared" si="5"/>
        <v>0</v>
      </c>
      <c r="L30" s="24">
        <f t="shared" si="5"/>
        <v>0</v>
      </c>
      <c r="M30" s="18">
        <v>3</v>
      </c>
      <c r="N30" s="17"/>
      <c r="O30" s="3"/>
    </row>
    <row r="31" spans="1:15" x14ac:dyDescent="0.25">
      <c r="A31" s="25"/>
      <c r="B31" s="21" t="s">
        <v>18</v>
      </c>
      <c r="C31" s="26">
        <v>1000</v>
      </c>
      <c r="D31" s="26">
        <f>C31</f>
        <v>1000</v>
      </c>
      <c r="E31" s="26"/>
      <c r="F31" s="26"/>
      <c r="G31" s="26"/>
      <c r="H31" s="26"/>
      <c r="I31" s="26"/>
      <c r="J31" s="26"/>
      <c r="K31" s="26"/>
      <c r="L31" s="26"/>
      <c r="M31" s="27"/>
      <c r="N31" s="28"/>
      <c r="O31" s="3"/>
    </row>
    <row r="32" spans="1:15" x14ac:dyDescent="0.25">
      <c r="A32" s="25"/>
      <c r="B32" s="21" t="s">
        <v>20</v>
      </c>
      <c r="C32" s="26"/>
      <c r="D32" s="26"/>
      <c r="E32" s="26">
        <v>1546.72</v>
      </c>
      <c r="F32" s="26">
        <f>'[1]4 квартал(туризм)'!F14</f>
        <v>1546.72</v>
      </c>
      <c r="G32" s="26"/>
      <c r="H32" s="26"/>
      <c r="I32" s="26"/>
      <c r="J32" s="26"/>
      <c r="K32" s="26"/>
      <c r="L32" s="26"/>
      <c r="M32" s="27"/>
      <c r="N32" s="28"/>
      <c r="O32" s="3"/>
    </row>
    <row r="33" spans="1:15" x14ac:dyDescent="0.25">
      <c r="A33" s="25"/>
      <c r="B33" s="21" t="s">
        <v>22</v>
      </c>
      <c r="C33" s="29">
        <v>123.6</v>
      </c>
      <c r="D33" s="29">
        <f>C33</f>
        <v>123.6</v>
      </c>
      <c r="E33" s="29">
        <v>184.25</v>
      </c>
      <c r="F33" s="29">
        <f>'[1]4 квартал(туризм)'!H14</f>
        <v>184.25</v>
      </c>
      <c r="G33" s="29"/>
      <c r="H33" s="29"/>
      <c r="I33" s="29"/>
      <c r="J33" s="29"/>
      <c r="K33" s="29"/>
      <c r="L33" s="26"/>
      <c r="M33" s="27"/>
      <c r="N33" s="28"/>
      <c r="O33" s="3"/>
    </row>
    <row r="34" spans="1:15" x14ac:dyDescent="0.25">
      <c r="A34" s="25"/>
      <c r="B34" s="21" t="s">
        <v>24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7"/>
      <c r="N34" s="28"/>
      <c r="O34" s="3"/>
    </row>
    <row r="49" spans="1:15" ht="90.75" customHeight="1" x14ac:dyDescent="0.25">
      <c r="A49" s="34" t="s">
        <v>40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"/>
    </row>
  </sheetData>
  <mergeCells count="14">
    <mergeCell ref="A7:N7"/>
    <mergeCell ref="M1:N1"/>
    <mergeCell ref="A3:N3"/>
    <mergeCell ref="A4:N4"/>
    <mergeCell ref="A5:N5"/>
    <mergeCell ref="A6:N6"/>
    <mergeCell ref="A49:N49"/>
    <mergeCell ref="A8:N8"/>
    <mergeCell ref="A9:N9"/>
    <mergeCell ref="A11:A13"/>
    <mergeCell ref="B11:B13"/>
    <mergeCell ref="C11:L11"/>
    <mergeCell ref="M11:M13"/>
    <mergeCell ref="N11:N13"/>
  </mergeCells>
  <pageMargins left="0.23958333333333334" right="0.15625" top="0.76041666666666663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251F8-FC48-4F35-A174-B00F25EB2289}">
  <dimension ref="A1:O49"/>
  <sheetViews>
    <sheetView tabSelected="1" zoomScaleNormal="100" workbookViewId="0">
      <pane ySplit="13" topLeftCell="A14" activePane="bottomLeft" state="frozen"/>
      <selection activeCell="R50" sqref="R50"/>
      <selection pane="bottomLeft" activeCell="D21" sqref="D21"/>
    </sheetView>
  </sheetViews>
  <sheetFormatPr defaultColWidth="9.140625" defaultRowHeight="15" x14ac:dyDescent="0.25"/>
  <cols>
    <col min="1" max="1" width="5.7109375" style="1" customWidth="1"/>
    <col min="2" max="2" width="21" customWidth="1"/>
    <col min="3" max="12" width="11.140625" customWidth="1"/>
    <col min="13" max="14" width="13.5703125" customWidth="1"/>
    <col min="15" max="15" width="8.85546875" customWidth="1"/>
  </cols>
  <sheetData>
    <row r="1" spans="1:15" ht="56.25" customHeight="1" x14ac:dyDescent="0.25">
      <c r="M1" s="41" t="s">
        <v>0</v>
      </c>
      <c r="N1" s="41"/>
    </row>
    <row r="2" spans="1:15" ht="14.25" customHeight="1" x14ac:dyDescent="0.25">
      <c r="M2" s="2"/>
      <c r="N2" s="2" t="s">
        <v>1</v>
      </c>
    </row>
    <row r="3" spans="1:15" ht="14.25" customHeight="1" x14ac:dyDescent="0.25">
      <c r="A3" s="42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3"/>
    </row>
    <row r="4" spans="1:15" x14ac:dyDescent="0.25">
      <c r="A4" s="43" t="s">
        <v>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3"/>
    </row>
    <row r="5" spans="1:15" x14ac:dyDescent="0.25">
      <c r="A5" s="43" t="s">
        <v>4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3"/>
    </row>
    <row r="6" spans="1:15" x14ac:dyDescent="0.25">
      <c r="A6" s="44" t="s">
        <v>42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3"/>
    </row>
    <row r="7" spans="1:15" ht="8.25" customHeight="1" x14ac:dyDescent="0.25">
      <c r="A7" s="36" t="s">
        <v>5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"/>
    </row>
    <row r="8" spans="1:15" x14ac:dyDescent="0.25">
      <c r="A8" s="35" t="s">
        <v>6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"/>
    </row>
    <row r="9" spans="1:15" ht="8.25" customHeight="1" x14ac:dyDescent="0.25">
      <c r="A9" s="36" t="s">
        <v>7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"/>
    </row>
    <row r="10" spans="1:15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3"/>
    </row>
    <row r="11" spans="1:15" s="1" customFormat="1" ht="21.75" customHeight="1" x14ac:dyDescent="0.25">
      <c r="A11" s="37" t="s">
        <v>8</v>
      </c>
      <c r="B11" s="37" t="s">
        <v>9</v>
      </c>
      <c r="C11" s="38" t="s">
        <v>10</v>
      </c>
      <c r="D11" s="39"/>
      <c r="E11" s="39"/>
      <c r="F11" s="39"/>
      <c r="G11" s="39"/>
      <c r="H11" s="39"/>
      <c r="I11" s="39"/>
      <c r="J11" s="39"/>
      <c r="K11" s="39"/>
      <c r="L11" s="40"/>
      <c r="M11" s="37" t="s">
        <v>11</v>
      </c>
      <c r="N11" s="37" t="s">
        <v>12</v>
      </c>
      <c r="O11" s="5"/>
    </row>
    <row r="12" spans="1:15" s="1" customFormat="1" ht="17.25" customHeight="1" x14ac:dyDescent="0.25">
      <c r="A12" s="37"/>
      <c r="B12" s="37"/>
      <c r="C12" s="6">
        <v>2021</v>
      </c>
      <c r="D12" s="7" t="s">
        <v>13</v>
      </c>
      <c r="E12" s="6">
        <v>2022</v>
      </c>
      <c r="F12" s="7" t="s">
        <v>13</v>
      </c>
      <c r="G12" s="6">
        <v>2023</v>
      </c>
      <c r="H12" s="7" t="s">
        <v>13</v>
      </c>
      <c r="I12" s="6">
        <v>2024</v>
      </c>
      <c r="J12" s="7" t="s">
        <v>13</v>
      </c>
      <c r="K12" s="6">
        <v>2025</v>
      </c>
      <c r="L12" s="7" t="s">
        <v>13</v>
      </c>
      <c r="M12" s="37"/>
      <c r="N12" s="37"/>
      <c r="O12" s="5"/>
    </row>
    <row r="13" spans="1:15" ht="36" x14ac:dyDescent="0.25">
      <c r="A13" s="37"/>
      <c r="B13" s="37"/>
      <c r="C13" s="8" t="s">
        <v>14</v>
      </c>
      <c r="D13" s="8" t="s">
        <v>15</v>
      </c>
      <c r="E13" s="8" t="s">
        <v>14</v>
      </c>
      <c r="F13" s="8" t="s">
        <v>15</v>
      </c>
      <c r="G13" s="8" t="s">
        <v>14</v>
      </c>
      <c r="H13" s="8" t="s">
        <v>15</v>
      </c>
      <c r="I13" s="8" t="s">
        <v>14</v>
      </c>
      <c r="J13" s="8" t="s">
        <v>15</v>
      </c>
      <c r="K13" s="8" t="s">
        <v>14</v>
      </c>
      <c r="L13" s="8" t="s">
        <v>15</v>
      </c>
      <c r="M13" s="37"/>
      <c r="N13" s="37"/>
      <c r="O13" s="3"/>
    </row>
    <row r="14" spans="1:15" x14ac:dyDescent="0.25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  <c r="I14" s="9">
        <v>9</v>
      </c>
      <c r="J14" s="9">
        <v>10</v>
      </c>
      <c r="K14" s="9">
        <v>9</v>
      </c>
      <c r="L14" s="9">
        <v>10</v>
      </c>
      <c r="M14" s="9">
        <v>11</v>
      </c>
      <c r="N14" s="9">
        <v>12</v>
      </c>
      <c r="O14" s="3"/>
    </row>
    <row r="15" spans="1:15" x14ac:dyDescent="0.25">
      <c r="A15" s="10"/>
      <c r="B15" s="11" t="s">
        <v>16</v>
      </c>
      <c r="C15" s="32">
        <f>C16+C17+C18+C19+C20</f>
        <v>19967.21</v>
      </c>
      <c r="D15" s="33">
        <f t="shared" ref="D15:L15" si="0">D16+D17+D18+D19+D20</f>
        <v>19953.12</v>
      </c>
      <c r="E15" s="33">
        <f t="shared" si="0"/>
        <v>37339.49</v>
      </c>
      <c r="F15" s="33">
        <f t="shared" si="0"/>
        <v>37331.83</v>
      </c>
      <c r="G15" s="33">
        <f t="shared" si="0"/>
        <v>24191.439999999999</v>
      </c>
      <c r="H15" s="32">
        <f t="shared" si="0"/>
        <v>0</v>
      </c>
      <c r="I15" s="32">
        <f t="shared" si="0"/>
        <v>308</v>
      </c>
      <c r="J15" s="32">
        <f t="shared" si="0"/>
        <v>0</v>
      </c>
      <c r="K15" s="32">
        <f t="shared" si="0"/>
        <v>4514</v>
      </c>
      <c r="L15" s="32">
        <f t="shared" si="0"/>
        <v>0</v>
      </c>
      <c r="M15" s="13"/>
      <c r="N15" s="13"/>
      <c r="O15" s="3"/>
    </row>
    <row r="16" spans="1:15" x14ac:dyDescent="0.25">
      <c r="A16" s="14" t="s">
        <v>17</v>
      </c>
      <c r="B16" s="15" t="s">
        <v>18</v>
      </c>
      <c r="C16" s="12">
        <f>C26+C31</f>
        <v>11000</v>
      </c>
      <c r="D16" s="12">
        <f t="shared" ref="D16:L16" si="1">D26+D31</f>
        <v>11000</v>
      </c>
      <c r="E16" s="12">
        <f t="shared" si="1"/>
        <v>25530.91</v>
      </c>
      <c r="F16" s="12">
        <f t="shared" si="1"/>
        <v>25530.91</v>
      </c>
      <c r="G16" s="12">
        <f t="shared" si="1"/>
        <v>0</v>
      </c>
      <c r="H16" s="12">
        <f t="shared" si="1"/>
        <v>0</v>
      </c>
      <c r="I16" s="12">
        <f t="shared" si="1"/>
        <v>0</v>
      </c>
      <c r="J16" s="12">
        <f t="shared" si="1"/>
        <v>0</v>
      </c>
      <c r="K16" s="12">
        <f t="shared" si="1"/>
        <v>0</v>
      </c>
      <c r="L16" s="12">
        <f t="shared" si="1"/>
        <v>0</v>
      </c>
      <c r="M16" s="13"/>
      <c r="N16" s="13"/>
      <c r="O16" s="3"/>
    </row>
    <row r="17" spans="1:15" x14ac:dyDescent="0.25">
      <c r="A17" s="14" t="s">
        <v>19</v>
      </c>
      <c r="B17" s="15" t="s">
        <v>20</v>
      </c>
      <c r="C17" s="12">
        <f t="shared" ref="C17:L19" si="2">C27+C32</f>
        <v>0</v>
      </c>
      <c r="D17" s="12">
        <f t="shared" si="2"/>
        <v>0</v>
      </c>
      <c r="E17" s="12">
        <f t="shared" si="2"/>
        <v>6174.5400000000009</v>
      </c>
      <c r="F17" s="12">
        <f t="shared" si="2"/>
        <v>6167.3200000000006</v>
      </c>
      <c r="G17" s="12">
        <f t="shared" si="2"/>
        <v>21547.599999999999</v>
      </c>
      <c r="H17" s="12">
        <f t="shared" si="2"/>
        <v>0</v>
      </c>
      <c r="I17" s="12">
        <f t="shared" si="2"/>
        <v>0</v>
      </c>
      <c r="J17" s="12">
        <f t="shared" si="2"/>
        <v>0</v>
      </c>
      <c r="K17" s="12">
        <f t="shared" si="2"/>
        <v>0</v>
      </c>
      <c r="L17" s="12">
        <f t="shared" si="2"/>
        <v>0</v>
      </c>
      <c r="M17" s="13"/>
      <c r="N17" s="13"/>
      <c r="O17" s="3"/>
    </row>
    <row r="18" spans="1:15" x14ac:dyDescent="0.25">
      <c r="A18" s="14" t="s">
        <v>21</v>
      </c>
      <c r="B18" s="15" t="s">
        <v>22</v>
      </c>
      <c r="C18" s="12">
        <f t="shared" si="2"/>
        <v>8959.2099999999991</v>
      </c>
      <c r="D18" s="12">
        <f t="shared" si="2"/>
        <v>8945.119999999999</v>
      </c>
      <c r="E18" s="12">
        <f t="shared" si="2"/>
        <v>5626.04</v>
      </c>
      <c r="F18" s="12">
        <f t="shared" si="2"/>
        <v>5625.6</v>
      </c>
      <c r="G18" s="12">
        <f t="shared" si="2"/>
        <v>2635.84</v>
      </c>
      <c r="H18" s="12">
        <f t="shared" si="2"/>
        <v>0</v>
      </c>
      <c r="I18" s="12">
        <f t="shared" si="2"/>
        <v>300</v>
      </c>
      <c r="J18" s="12">
        <f t="shared" si="2"/>
        <v>0</v>
      </c>
      <c r="K18" s="12">
        <f t="shared" si="2"/>
        <v>4506</v>
      </c>
      <c r="L18" s="12">
        <f t="shared" si="2"/>
        <v>0</v>
      </c>
      <c r="M18" s="13"/>
      <c r="N18" s="13"/>
      <c r="O18" s="3"/>
    </row>
    <row r="19" spans="1:15" x14ac:dyDescent="0.25">
      <c r="A19" s="14" t="s">
        <v>23</v>
      </c>
      <c r="B19" s="15" t="s">
        <v>24</v>
      </c>
      <c r="C19" s="12">
        <f t="shared" si="2"/>
        <v>8</v>
      </c>
      <c r="D19" s="12">
        <f t="shared" si="2"/>
        <v>8</v>
      </c>
      <c r="E19" s="12">
        <f t="shared" si="2"/>
        <v>8</v>
      </c>
      <c r="F19" s="12">
        <f t="shared" si="2"/>
        <v>8</v>
      </c>
      <c r="G19" s="12">
        <f t="shared" si="2"/>
        <v>8</v>
      </c>
      <c r="H19" s="12">
        <f t="shared" si="2"/>
        <v>0</v>
      </c>
      <c r="I19" s="12">
        <f t="shared" si="2"/>
        <v>8</v>
      </c>
      <c r="J19" s="12">
        <f t="shared" si="2"/>
        <v>0</v>
      </c>
      <c r="K19" s="12">
        <f t="shared" si="2"/>
        <v>8</v>
      </c>
      <c r="L19" s="12">
        <f t="shared" si="2"/>
        <v>0</v>
      </c>
      <c r="M19" s="13"/>
      <c r="N19" s="13"/>
      <c r="O19" s="3"/>
    </row>
    <row r="20" spans="1:15" x14ac:dyDescent="0.25">
      <c r="A20" s="14" t="s">
        <v>25</v>
      </c>
      <c r="B20" s="15" t="s">
        <v>26</v>
      </c>
      <c r="C20" s="13">
        <f>SUM(C21:C24)</f>
        <v>0</v>
      </c>
      <c r="D20" s="13">
        <f t="shared" ref="D20:L20" si="3">SUM(D21:D24)</f>
        <v>0</v>
      </c>
      <c r="E20" s="13">
        <f t="shared" si="3"/>
        <v>0</v>
      </c>
      <c r="F20" s="13">
        <f t="shared" si="3"/>
        <v>0</v>
      </c>
      <c r="G20" s="13">
        <f t="shared" si="3"/>
        <v>0</v>
      </c>
      <c r="H20" s="13">
        <f t="shared" si="3"/>
        <v>0</v>
      </c>
      <c r="I20" s="13">
        <f t="shared" si="3"/>
        <v>0</v>
      </c>
      <c r="J20" s="13">
        <f t="shared" si="3"/>
        <v>0</v>
      </c>
      <c r="K20" s="13">
        <f t="shared" si="3"/>
        <v>0</v>
      </c>
      <c r="L20" s="13">
        <f t="shared" si="3"/>
        <v>0</v>
      </c>
      <c r="M20" s="13"/>
      <c r="N20" s="13"/>
      <c r="O20" s="3"/>
    </row>
    <row r="21" spans="1:15" x14ac:dyDescent="0.25">
      <c r="A21" s="14" t="s">
        <v>27</v>
      </c>
      <c r="B21" s="15" t="s">
        <v>18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3"/>
    </row>
    <row r="22" spans="1:15" x14ac:dyDescent="0.25">
      <c r="A22" s="14" t="s">
        <v>28</v>
      </c>
      <c r="B22" s="15" t="s">
        <v>20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3"/>
    </row>
    <row r="23" spans="1:15" x14ac:dyDescent="0.25">
      <c r="A23" s="14" t="s">
        <v>29</v>
      </c>
      <c r="B23" s="15" t="s">
        <v>22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3"/>
    </row>
    <row r="24" spans="1:15" x14ac:dyDescent="0.25">
      <c r="A24" s="14" t="s">
        <v>30</v>
      </c>
      <c r="B24" s="15" t="s">
        <v>24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3"/>
    </row>
    <row r="25" spans="1:15" ht="55.5" x14ac:dyDescent="0.25">
      <c r="A25" s="16" t="s">
        <v>17</v>
      </c>
      <c r="B25" s="17" t="s">
        <v>46</v>
      </c>
      <c r="C25" s="18">
        <f>SUM(C26:C29)</f>
        <v>18843.61</v>
      </c>
      <c r="D25" s="18">
        <f t="shared" ref="D25:L25" si="4">SUM(D26:D29)</f>
        <v>18829.519999999997</v>
      </c>
      <c r="E25" s="18">
        <f t="shared" si="4"/>
        <v>35456.120000000003</v>
      </c>
      <c r="F25" s="18">
        <f t="shared" si="4"/>
        <v>35456.11</v>
      </c>
      <c r="G25" s="18">
        <f t="shared" si="4"/>
        <v>24191.439999999999</v>
      </c>
      <c r="H25" s="18">
        <f t="shared" si="4"/>
        <v>0</v>
      </c>
      <c r="I25" s="18">
        <f t="shared" si="4"/>
        <v>308</v>
      </c>
      <c r="J25" s="18">
        <f t="shared" si="4"/>
        <v>0</v>
      </c>
      <c r="K25" s="18">
        <f t="shared" si="4"/>
        <v>4514</v>
      </c>
      <c r="L25" s="18">
        <f t="shared" si="4"/>
        <v>0</v>
      </c>
      <c r="M25" s="18"/>
      <c r="N25" s="31"/>
      <c r="O25" s="3"/>
    </row>
    <row r="26" spans="1:15" x14ac:dyDescent="0.25">
      <c r="A26" s="20"/>
      <c r="B26" s="21" t="s">
        <v>18</v>
      </c>
      <c r="C26" s="22">
        <f>'Годовой ПП1 '!C16</f>
        <v>10000</v>
      </c>
      <c r="D26" s="22">
        <f>'Годовой ПП1 '!D16</f>
        <v>10000</v>
      </c>
      <c r="E26" s="22">
        <f>'Годовой ПП1 '!E16</f>
        <v>25530.91</v>
      </c>
      <c r="F26" s="22">
        <f>'Годовой ПП1 '!F16</f>
        <v>25530.91</v>
      </c>
      <c r="G26" s="22">
        <f>'Годовой ПП1 '!G16</f>
        <v>0</v>
      </c>
      <c r="H26" s="22">
        <f>'Годовой ПП1 '!H16</f>
        <v>0</v>
      </c>
      <c r="I26" s="22">
        <f>'Годовой ПП1 '!I16</f>
        <v>0</v>
      </c>
      <c r="J26" s="22">
        <f>'Годовой ПП1 '!J16</f>
        <v>0</v>
      </c>
      <c r="K26" s="22">
        <f>'Годовой ПП1 '!K16</f>
        <v>0</v>
      </c>
      <c r="L26" s="22">
        <f>'Годовой ПП1 '!L16</f>
        <v>0</v>
      </c>
      <c r="M26" s="22"/>
      <c r="N26" s="23"/>
      <c r="O26" s="3"/>
    </row>
    <row r="27" spans="1:15" x14ac:dyDescent="0.25">
      <c r="A27" s="20"/>
      <c r="B27" s="21" t="s">
        <v>20</v>
      </c>
      <c r="C27" s="22">
        <f>'Годовой ПП1 '!C17</f>
        <v>0</v>
      </c>
      <c r="D27" s="22">
        <f>'Годовой ПП1 '!D17</f>
        <v>0</v>
      </c>
      <c r="E27" s="22">
        <f>'Годовой ПП1 '!E17</f>
        <v>4485.18</v>
      </c>
      <c r="F27" s="22">
        <f>'Годовой ПП1 '!F17</f>
        <v>4485.18</v>
      </c>
      <c r="G27" s="22">
        <f>'Годовой ПП1 '!G17</f>
        <v>21547.599999999999</v>
      </c>
      <c r="H27" s="22">
        <f>'Годовой ПП1 '!H17</f>
        <v>0</v>
      </c>
      <c r="I27" s="22">
        <f>'Годовой ПП1 '!I17</f>
        <v>0</v>
      </c>
      <c r="J27" s="22">
        <f>'Годовой ПП1 '!J17</f>
        <v>0</v>
      </c>
      <c r="K27" s="22">
        <f>'Годовой ПП1 '!K17</f>
        <v>0</v>
      </c>
      <c r="L27" s="22">
        <f>'Годовой ПП1 '!L17</f>
        <v>0</v>
      </c>
      <c r="M27" s="22"/>
      <c r="N27" s="23"/>
      <c r="O27" s="3"/>
    </row>
    <row r="28" spans="1:15" x14ac:dyDescent="0.25">
      <c r="A28" s="20"/>
      <c r="B28" s="21" t="s">
        <v>22</v>
      </c>
      <c r="C28" s="22">
        <f>'Годовой ПП1 '!C18</f>
        <v>8835.6099999999988</v>
      </c>
      <c r="D28" s="22">
        <f>'Годовой ПП1 '!D18</f>
        <v>8821.5199999999986</v>
      </c>
      <c r="E28" s="22">
        <f>'Годовой ПП1 '!E18</f>
        <v>5432.03</v>
      </c>
      <c r="F28" s="22">
        <f>'Годовой ПП1 '!F18</f>
        <v>5432.02</v>
      </c>
      <c r="G28" s="22">
        <f>'Годовой ПП1 '!G18</f>
        <v>2635.84</v>
      </c>
      <c r="H28" s="22">
        <f>'Годовой ПП1 '!H18</f>
        <v>0</v>
      </c>
      <c r="I28" s="22">
        <f>'Годовой ПП1 '!I18</f>
        <v>300</v>
      </c>
      <c r="J28" s="22">
        <f>'Годовой ПП1 '!J18</f>
        <v>0</v>
      </c>
      <c r="K28" s="22">
        <f>'Годовой ПП1 '!K18</f>
        <v>4506</v>
      </c>
      <c r="L28" s="22">
        <f>'Годовой ПП1 '!L18</f>
        <v>0</v>
      </c>
      <c r="M28" s="22"/>
      <c r="N28" s="23"/>
      <c r="O28" s="3"/>
    </row>
    <row r="29" spans="1:15" x14ac:dyDescent="0.25">
      <c r="A29" s="20"/>
      <c r="B29" s="21" t="s">
        <v>24</v>
      </c>
      <c r="C29" s="22">
        <f>'Годовой ПП1 '!C19</f>
        <v>8</v>
      </c>
      <c r="D29" s="22">
        <f>'Годовой ПП1 '!D19</f>
        <v>8</v>
      </c>
      <c r="E29" s="22">
        <f>'Годовой ПП1 '!E19</f>
        <v>8</v>
      </c>
      <c r="F29" s="22">
        <f>'Годовой ПП1 '!F19</f>
        <v>8</v>
      </c>
      <c r="G29" s="22">
        <f>'Годовой ПП1 '!G19</f>
        <v>8</v>
      </c>
      <c r="H29" s="22">
        <f>'Годовой ПП1 '!H19</f>
        <v>0</v>
      </c>
      <c r="I29" s="22">
        <f>'Годовой ПП1 '!I19</f>
        <v>8</v>
      </c>
      <c r="J29" s="22">
        <f>'Годовой ПП1 '!J19</f>
        <v>0</v>
      </c>
      <c r="K29" s="22">
        <f>'Годовой ПП1 '!K19</f>
        <v>8</v>
      </c>
      <c r="L29" s="22">
        <f>'Годовой ПП1 '!L19</f>
        <v>0</v>
      </c>
      <c r="M29" s="22"/>
      <c r="N29" s="23"/>
      <c r="O29" s="3"/>
    </row>
    <row r="30" spans="1:15" ht="67.5" customHeight="1" x14ac:dyDescent="0.25">
      <c r="A30" s="16" t="s">
        <v>19</v>
      </c>
      <c r="B30" s="17" t="s">
        <v>45</v>
      </c>
      <c r="C30" s="24">
        <f>SUM(C31:C34)</f>
        <v>1123.5999999999999</v>
      </c>
      <c r="D30" s="24">
        <f t="shared" ref="D30:L30" si="5">SUM(D31:D34)</f>
        <v>1123.5999999999999</v>
      </c>
      <c r="E30" s="24">
        <f t="shared" si="5"/>
        <v>1883.3700000000001</v>
      </c>
      <c r="F30" s="24">
        <f t="shared" si="5"/>
        <v>1875.72</v>
      </c>
      <c r="G30" s="24">
        <f t="shared" si="5"/>
        <v>0</v>
      </c>
      <c r="H30" s="24">
        <f t="shared" si="5"/>
        <v>0</v>
      </c>
      <c r="I30" s="24">
        <f t="shared" si="5"/>
        <v>0</v>
      </c>
      <c r="J30" s="24">
        <f t="shared" si="5"/>
        <v>0</v>
      </c>
      <c r="K30" s="24">
        <f t="shared" si="5"/>
        <v>0</v>
      </c>
      <c r="L30" s="24">
        <f t="shared" si="5"/>
        <v>0</v>
      </c>
      <c r="M30" s="18"/>
      <c r="N30" s="17"/>
      <c r="O30" s="3"/>
    </row>
    <row r="31" spans="1:15" x14ac:dyDescent="0.25">
      <c r="A31" s="25"/>
      <c r="B31" s="21" t="s">
        <v>18</v>
      </c>
      <c r="C31" s="29">
        <f>'Годовой ПП2'!C16</f>
        <v>1000</v>
      </c>
      <c r="D31" s="29">
        <f>'Годовой ПП2'!D16</f>
        <v>1000</v>
      </c>
      <c r="E31" s="29">
        <f>'Годовой ПП2'!E16</f>
        <v>0</v>
      </c>
      <c r="F31" s="29">
        <f>'Годовой ПП2'!F16</f>
        <v>0</v>
      </c>
      <c r="G31" s="29">
        <f>'Годовой ПП2'!G16</f>
        <v>0</v>
      </c>
      <c r="H31" s="29">
        <f>'Годовой ПП2'!H16</f>
        <v>0</v>
      </c>
      <c r="I31" s="29">
        <f>'Годовой ПП2'!I16</f>
        <v>0</v>
      </c>
      <c r="J31" s="29">
        <f>'Годовой ПП2'!J16</f>
        <v>0</v>
      </c>
      <c r="K31" s="29">
        <f>'Годовой ПП2'!K16</f>
        <v>0</v>
      </c>
      <c r="L31" s="29">
        <f>'Годовой ПП2'!L16</f>
        <v>0</v>
      </c>
      <c r="M31" s="27"/>
      <c r="N31" s="28"/>
      <c r="O31" s="3"/>
    </row>
    <row r="32" spans="1:15" x14ac:dyDescent="0.25">
      <c r="A32" s="25"/>
      <c r="B32" s="21" t="s">
        <v>20</v>
      </c>
      <c r="C32" s="29">
        <f>'Годовой ПП2'!C17</f>
        <v>0</v>
      </c>
      <c r="D32" s="29">
        <f>'Годовой ПП2'!D17</f>
        <v>0</v>
      </c>
      <c r="E32" s="29">
        <f>'Годовой ПП2'!E17</f>
        <v>1689.3600000000001</v>
      </c>
      <c r="F32" s="29">
        <f>'Годовой ПП2'!F17</f>
        <v>1682.14</v>
      </c>
      <c r="G32" s="29">
        <f>'Годовой ПП2'!G17</f>
        <v>0</v>
      </c>
      <c r="H32" s="29">
        <f>'Годовой ПП2'!H17</f>
        <v>0</v>
      </c>
      <c r="I32" s="29">
        <f>'Годовой ПП2'!I17</f>
        <v>0</v>
      </c>
      <c r="J32" s="29">
        <f>'Годовой ПП2'!J17</f>
        <v>0</v>
      </c>
      <c r="K32" s="29">
        <f>'Годовой ПП2'!K17</f>
        <v>0</v>
      </c>
      <c r="L32" s="29">
        <f>'Годовой ПП2'!L17</f>
        <v>0</v>
      </c>
      <c r="M32" s="27"/>
      <c r="N32" s="28"/>
      <c r="O32" s="3"/>
    </row>
    <row r="33" spans="1:15" x14ac:dyDescent="0.25">
      <c r="A33" s="25"/>
      <c r="B33" s="21" t="s">
        <v>22</v>
      </c>
      <c r="C33" s="29">
        <f>'Годовой ПП2'!C18</f>
        <v>123.6</v>
      </c>
      <c r="D33" s="29">
        <f>'Годовой ПП2'!D18</f>
        <v>123.6</v>
      </c>
      <c r="E33" s="29">
        <f>'Годовой ПП2'!E18</f>
        <v>194.01</v>
      </c>
      <c r="F33" s="29">
        <f>'Годовой ПП2'!F18</f>
        <v>193.58</v>
      </c>
      <c r="G33" s="29">
        <f>'Годовой ПП2'!G18</f>
        <v>0</v>
      </c>
      <c r="H33" s="29">
        <f>'Годовой ПП2'!H18</f>
        <v>0</v>
      </c>
      <c r="I33" s="29">
        <f>'Годовой ПП2'!I18</f>
        <v>0</v>
      </c>
      <c r="J33" s="29">
        <f>'Годовой ПП2'!J18</f>
        <v>0</v>
      </c>
      <c r="K33" s="29">
        <f>'Годовой ПП2'!K18</f>
        <v>0</v>
      </c>
      <c r="L33" s="29">
        <f>'Годовой ПП2'!L18</f>
        <v>0</v>
      </c>
      <c r="M33" s="27"/>
      <c r="N33" s="28"/>
      <c r="O33" s="3"/>
    </row>
    <row r="34" spans="1:15" x14ac:dyDescent="0.25">
      <c r="A34" s="25"/>
      <c r="B34" s="21" t="s">
        <v>24</v>
      </c>
      <c r="C34" s="29">
        <f>'Годовой ПП2'!C19</f>
        <v>0</v>
      </c>
      <c r="D34" s="29">
        <f>'Годовой ПП2'!D19</f>
        <v>0</v>
      </c>
      <c r="E34" s="29">
        <f>'Годовой ПП2'!E19</f>
        <v>0</v>
      </c>
      <c r="F34" s="29">
        <f>'Годовой ПП2'!F19</f>
        <v>0</v>
      </c>
      <c r="G34" s="29">
        <f>'Годовой ПП2'!G19</f>
        <v>0</v>
      </c>
      <c r="H34" s="29">
        <f>'Годовой ПП2'!H19</f>
        <v>0</v>
      </c>
      <c r="I34" s="29">
        <f>'Годовой ПП2'!I19</f>
        <v>0</v>
      </c>
      <c r="J34" s="29">
        <f>'Годовой ПП2'!J19</f>
        <v>0</v>
      </c>
      <c r="K34" s="29">
        <f>'Годовой ПП2'!K19</f>
        <v>0</v>
      </c>
      <c r="L34" s="29">
        <f>'Годовой ПП2'!L19</f>
        <v>0</v>
      </c>
      <c r="M34" s="27"/>
      <c r="N34" s="28"/>
      <c r="O34" s="3"/>
    </row>
    <row r="49" spans="1:15" ht="90.75" customHeight="1" x14ac:dyDescent="0.25">
      <c r="A49" s="34" t="s">
        <v>40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"/>
    </row>
  </sheetData>
  <mergeCells count="14">
    <mergeCell ref="A7:N7"/>
    <mergeCell ref="M1:N1"/>
    <mergeCell ref="A3:N3"/>
    <mergeCell ref="A4:N4"/>
    <mergeCell ref="A5:N5"/>
    <mergeCell ref="A6:N6"/>
    <mergeCell ref="A49:N49"/>
    <mergeCell ref="A8:N8"/>
    <mergeCell ref="A9:N9"/>
    <mergeCell ref="A11:A13"/>
    <mergeCell ref="B11:B13"/>
    <mergeCell ref="C11:L11"/>
    <mergeCell ref="M11:M13"/>
    <mergeCell ref="N11:N13"/>
  </mergeCells>
  <pageMargins left="0.23958333333333334" right="0.15625" top="0.76041666666666663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Годовой ПП1 </vt:lpstr>
      <vt:lpstr>Годовой ПП2</vt:lpstr>
      <vt:lpstr>Годовой общий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313-Комплаенс</dc:creator>
  <cp:lastModifiedBy>313-Комплаенс</cp:lastModifiedBy>
  <dcterms:created xsi:type="dcterms:W3CDTF">2023-03-01T05:20:48Z</dcterms:created>
  <dcterms:modified xsi:type="dcterms:W3CDTF">2023-03-01T05:40:32Z</dcterms:modified>
</cp:coreProperties>
</file>